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nd term 2021 results\"/>
    </mc:Choice>
  </mc:AlternateContent>
  <workbookProtection workbookPassword="EFC5" lockStructure="1"/>
  <bookViews>
    <workbookView xWindow="360" yWindow="600" windowWidth="24615" windowHeight="1144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71" i="1" l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K61" i="1"/>
  <c r="J61" i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K38" i="1"/>
  <c r="J38" i="1"/>
  <c r="K37" i="1"/>
  <c r="J37" i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K30" i="1"/>
  <c r="J30" i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8" i="1"/>
  <c r="C77" i="1"/>
  <c r="C76" i="1"/>
</calcChain>
</file>

<file path=xl/sharedStrings.xml><?xml version="1.0" encoding="utf-8"?>
<sst xmlns="http://schemas.openxmlformats.org/spreadsheetml/2006/main" count="151" uniqueCount="150">
  <si>
    <t>ICT SS1 A SECOND TERM 2020/2021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</si>
  <si>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</si>
  <si>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</si>
  <si>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</si>
  <si>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</si>
  <si>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</si>
  <si>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</si>
  <si>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</si>
  <si>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</si>
  <si>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</si>
  <si>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</si>
  <si>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</si>
  <si>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</si>
  <si>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</si>
  <si>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</si>
  <si>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</si>
  <si>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</si>
  <si>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</si>
  <si>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</si>
  <si>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</si>
  <si>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</si>
  <si>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</si>
  <si>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</si>
  <si>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</si>
  <si>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</si>
  <si>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</si>
  <si>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</si>
  <si>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</si>
  <si>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</si>
  <si>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</si>
  <si>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</si>
  <si>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</si>
  <si>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</si>
  <si>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</si>
  <si>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</si>
  <si>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</si>
  <si>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</si>
  <si>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</si>
  <si>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</si>
  <si>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</si>
  <si>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</si>
  <si>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</si>
  <si>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</si>
  <si>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EDEH DABERECHI</t>
  </si>
  <si>
    <t>SMGCC/STUDENT/90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</si>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</sst>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28" workbookViewId="0">
      <selection activeCell="I48" sqref="I48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153</v>
      </c>
      <c r="D2" s="2">
        <v>2074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1</v>
      </c>
      <c r="F9" s="4">
        <v>1</v>
      </c>
      <c r="G9" s="4">
        <v>2</v>
      </c>
      <c r="H9" s="4">
        <v>10</v>
      </c>
      <c r="I9" s="4">
        <v>19</v>
      </c>
      <c r="J9" s="3">
        <f t="shared" ref="J9:J40" si="0">SUM(D9:I9)</f>
        <v>35</v>
      </c>
      <c r="K9" s="13" t="str">
        <f t="shared" ref="K9:K40" si="1">IF((J9&lt;40), "F", IF((J9&lt;55), "P", IF((J9&lt;70), "C", IF((J9&lt;101),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1</v>
      </c>
      <c r="F11" s="4">
        <v>1</v>
      </c>
      <c r="G11" s="4">
        <v>2</v>
      </c>
      <c r="H11" s="4">
        <v>10</v>
      </c>
      <c r="I11" s="4">
        <v>47</v>
      </c>
      <c r="J11" s="3">
        <f t="shared" si="0"/>
        <v>62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1</v>
      </c>
      <c r="F12" s="4">
        <v>1</v>
      </c>
      <c r="G12" s="4">
        <v>4</v>
      </c>
      <c r="H12" s="4">
        <v>10</v>
      </c>
      <c r="I12" s="4">
        <v>37</v>
      </c>
      <c r="J12" s="3">
        <f t="shared" si="0"/>
        <v>58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1</v>
      </c>
      <c r="F13" s="4">
        <v>10</v>
      </c>
      <c r="G13" s="4">
        <v>3</v>
      </c>
      <c r="H13" s="4">
        <v>10</v>
      </c>
      <c r="I13" s="4">
        <v>22</v>
      </c>
      <c r="J13" s="3">
        <f t="shared" si="0"/>
        <v>49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2</v>
      </c>
      <c r="F14" s="4">
        <v>1</v>
      </c>
      <c r="G14" s="4">
        <v>4</v>
      </c>
      <c r="H14" s="4">
        <v>10</v>
      </c>
      <c r="I14" s="4">
        <v>12</v>
      </c>
      <c r="J14" s="3">
        <f t="shared" si="0"/>
        <v>30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1</v>
      </c>
      <c r="F15" s="4">
        <v>10</v>
      </c>
      <c r="G15" s="4">
        <v>3</v>
      </c>
      <c r="H15" s="4">
        <v>10</v>
      </c>
      <c r="I15" s="4">
        <v>19</v>
      </c>
      <c r="J15" s="3">
        <f t="shared" si="0"/>
        <v>46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1</v>
      </c>
      <c r="G16" s="4">
        <v>3</v>
      </c>
      <c r="H16" s="4">
        <v>10</v>
      </c>
      <c r="I16" s="4">
        <v>26</v>
      </c>
      <c r="J16" s="3">
        <f t="shared" si="0"/>
        <v>45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8</v>
      </c>
      <c r="G17" s="4">
        <v>2</v>
      </c>
      <c r="H17" s="4">
        <v>10</v>
      </c>
      <c r="I17" s="4">
        <v>37</v>
      </c>
      <c r="J17" s="3">
        <f t="shared" si="0"/>
        <v>63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1</v>
      </c>
      <c r="F18" s="4">
        <v>1</v>
      </c>
      <c r="G18" s="4">
        <v>2</v>
      </c>
      <c r="H18" s="4">
        <v>1</v>
      </c>
      <c r="I18" s="4">
        <v>28</v>
      </c>
      <c r="J18" s="3">
        <f t="shared" si="0"/>
        <v>35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1</v>
      </c>
      <c r="F19" s="4">
        <v>10</v>
      </c>
      <c r="G19" s="4">
        <v>1</v>
      </c>
      <c r="H19" s="4">
        <v>10</v>
      </c>
      <c r="I19" s="4">
        <v>22</v>
      </c>
      <c r="J19" s="3">
        <f t="shared" si="0"/>
        <v>45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1</v>
      </c>
      <c r="H20" s="4">
        <v>10</v>
      </c>
      <c r="I20" s="4">
        <v>27</v>
      </c>
      <c r="J20" s="3">
        <f t="shared" si="0"/>
        <v>41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1</v>
      </c>
      <c r="F21" s="4">
        <v>1</v>
      </c>
      <c r="G21" s="4">
        <v>2</v>
      </c>
      <c r="H21" s="4">
        <v>10</v>
      </c>
      <c r="I21" s="4">
        <v>47</v>
      </c>
      <c r="J21" s="3">
        <f t="shared" si="0"/>
        <v>63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10</v>
      </c>
      <c r="G23" s="4">
        <v>3</v>
      </c>
      <c r="H23" s="4">
        <v>10</v>
      </c>
      <c r="I23" s="4">
        <v>26</v>
      </c>
      <c r="J23" s="3">
        <f t="shared" si="0"/>
        <v>54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3</v>
      </c>
      <c r="F25" s="4">
        <v>10</v>
      </c>
      <c r="G25" s="4">
        <v>2</v>
      </c>
      <c r="H25" s="4">
        <v>10</v>
      </c>
      <c r="I25" s="4">
        <v>48</v>
      </c>
      <c r="J25" s="3">
        <f t="shared" si="0"/>
        <v>74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1</v>
      </c>
      <c r="F27" s="4">
        <v>1</v>
      </c>
      <c r="G27" s="4">
        <v>3</v>
      </c>
      <c r="H27" s="4">
        <v>10</v>
      </c>
      <c r="I27" s="4">
        <v>20</v>
      </c>
      <c r="J27" s="3">
        <f t="shared" si="0"/>
        <v>38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</v>
      </c>
      <c r="G28" s="4">
        <v>1</v>
      </c>
      <c r="H28" s="4">
        <v>2</v>
      </c>
      <c r="I28" s="4">
        <v>36</v>
      </c>
      <c r="J28" s="3">
        <f t="shared" si="0"/>
        <v>42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4</v>
      </c>
      <c r="G29" s="4">
        <v>4</v>
      </c>
      <c r="H29" s="4">
        <v>10</v>
      </c>
      <c r="I29" s="4"/>
      <c r="J29" s="3">
        <f t="shared" si="0"/>
        <v>23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1</v>
      </c>
      <c r="F31" s="4">
        <v>1</v>
      </c>
      <c r="G31" s="4">
        <v>1</v>
      </c>
      <c r="H31" s="4">
        <v>2</v>
      </c>
      <c r="I31" s="4">
        <v>50</v>
      </c>
      <c r="J31" s="3">
        <f t="shared" si="0"/>
        <v>56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1</v>
      </c>
      <c r="F33" s="4">
        <v>1</v>
      </c>
      <c r="G33" s="4">
        <v>1</v>
      </c>
      <c r="H33" s="4">
        <v>2</v>
      </c>
      <c r="I33" s="4">
        <v>19</v>
      </c>
      <c r="J33" s="3">
        <f t="shared" si="0"/>
        <v>27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1</v>
      </c>
      <c r="F34" s="4">
        <v>1</v>
      </c>
      <c r="G34" s="4">
        <v>2</v>
      </c>
      <c r="H34" s="4">
        <v>10</v>
      </c>
      <c r="I34" s="4">
        <v>15</v>
      </c>
      <c r="J34" s="3">
        <f t="shared" si="0"/>
        <v>31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1</v>
      </c>
      <c r="F35" s="4">
        <v>1</v>
      </c>
      <c r="G35" s="4">
        <v>2</v>
      </c>
      <c r="H35" s="4">
        <v>10</v>
      </c>
      <c r="I35" s="4">
        <v>23</v>
      </c>
      <c r="J35" s="3">
        <f t="shared" si="0"/>
        <v>42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1</v>
      </c>
      <c r="F36" s="4">
        <v>10</v>
      </c>
      <c r="G36" s="4">
        <v>2</v>
      </c>
      <c r="H36" s="4">
        <v>10</v>
      </c>
      <c r="I36" s="4">
        <v>40</v>
      </c>
      <c r="J36" s="3">
        <f t="shared" si="0"/>
        <v>65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1</v>
      </c>
      <c r="G39" s="4">
        <v>1</v>
      </c>
      <c r="H39" s="4">
        <v>2</v>
      </c>
      <c r="I39" s="4">
        <v>30</v>
      </c>
      <c r="J39" s="3">
        <f t="shared" si="0"/>
        <v>36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/>
      <c r="F40" s="4"/>
      <c r="G40" s="4">
        <v>6</v>
      </c>
      <c r="H40" s="4">
        <v>10</v>
      </c>
      <c r="I40" s="4">
        <v>48</v>
      </c>
      <c r="J40" s="3">
        <f t="shared" si="0"/>
        <v>69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1</v>
      </c>
      <c r="F41" s="4">
        <v>1</v>
      </c>
      <c r="G41" s="4">
        <v>1</v>
      </c>
      <c r="H41" s="4">
        <v>10</v>
      </c>
      <c r="I41" s="4">
        <v>31</v>
      </c>
      <c r="J41" s="3">
        <f t="shared" ref="J41:J71" si="2">SUM(D41:I41)</f>
        <v>46</v>
      </c>
      <c r="K41" s="13" t="str">
        <f t="shared" ref="K41:K71" si="3">IF((J41&lt;40), "F", IF((J41&lt;55), "P", IF((J41&lt;70), "C", IF((J41&lt;101),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10</v>
      </c>
      <c r="G42" s="4">
        <v>6</v>
      </c>
      <c r="H42" s="4">
        <v>10</v>
      </c>
      <c r="I42" s="4">
        <v>32</v>
      </c>
      <c r="J42" s="3">
        <f t="shared" si="2"/>
        <v>66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4</v>
      </c>
      <c r="F43" s="4">
        <v>8</v>
      </c>
      <c r="G43" s="4">
        <v>6</v>
      </c>
      <c r="H43" s="4">
        <v>10</v>
      </c>
      <c r="I43" s="4">
        <v>34</v>
      </c>
      <c r="J43" s="3">
        <f t="shared" si="2"/>
        <v>64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1</v>
      </c>
      <c r="F44" s="4">
        <v>8</v>
      </c>
      <c r="G44" s="4">
        <v>4</v>
      </c>
      <c r="H44" s="4">
        <v>10</v>
      </c>
      <c r="I44" s="4">
        <v>22</v>
      </c>
      <c r="J44" s="3">
        <f t="shared" si="2"/>
        <v>47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29</v>
      </c>
      <c r="J45" s="3">
        <f t="shared" si="2"/>
        <v>34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1</v>
      </c>
      <c r="F46" s="4">
        <v>1</v>
      </c>
      <c r="G46" s="4">
        <v>1</v>
      </c>
      <c r="H46" s="4">
        <v>1</v>
      </c>
      <c r="I46" s="4"/>
      <c r="J46" s="3">
        <f t="shared" si="2"/>
        <v>5</v>
      </c>
      <c r="K46" s="13" t="str">
        <f t="shared" si="3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2"/>
        <v>0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3</v>
      </c>
      <c r="F48" s="4">
        <v>10</v>
      </c>
      <c r="G48" s="4">
        <v>3</v>
      </c>
      <c r="H48" s="4">
        <v>10</v>
      </c>
      <c r="I48" s="4">
        <v>39</v>
      </c>
      <c r="J48" s="3">
        <f t="shared" si="2"/>
        <v>67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1</v>
      </c>
      <c r="F49" s="4">
        <v>10</v>
      </c>
      <c r="G49" s="4">
        <v>2</v>
      </c>
      <c r="H49" s="4">
        <v>10</v>
      </c>
      <c r="I49" s="4">
        <v>47</v>
      </c>
      <c r="J49" s="3">
        <f t="shared" si="2"/>
        <v>75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 t="shared" si="2"/>
        <v>0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1</v>
      </c>
      <c r="F51" s="4">
        <v>1</v>
      </c>
      <c r="G51" s="4">
        <v>2</v>
      </c>
      <c r="H51" s="4">
        <v>10</v>
      </c>
      <c r="I51" s="4">
        <v>47</v>
      </c>
      <c r="J51" s="3">
        <f t="shared" si="2"/>
        <v>63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4</v>
      </c>
      <c r="F52" s="4">
        <v>10</v>
      </c>
      <c r="G52" s="4">
        <v>6</v>
      </c>
      <c r="H52" s="4">
        <v>10</v>
      </c>
      <c r="I52" s="4"/>
      <c r="J52" s="3">
        <f t="shared" si="2"/>
        <v>32</v>
      </c>
      <c r="K52" s="13" t="str">
        <f t="shared" si="3"/>
        <v>F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3</v>
      </c>
      <c r="F53" s="4">
        <v>4</v>
      </c>
      <c r="G53" s="4">
        <v>5</v>
      </c>
      <c r="H53" s="4">
        <v>10</v>
      </c>
      <c r="I53" s="4">
        <v>32</v>
      </c>
      <c r="J53" s="3">
        <f t="shared" si="2"/>
        <v>56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 t="shared" si="2"/>
        <v>0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 t="shared" si="2"/>
        <v>0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1</v>
      </c>
      <c r="F56" s="4">
        <v>1</v>
      </c>
      <c r="G56" s="4">
        <v>1</v>
      </c>
      <c r="H56" s="4">
        <v>1</v>
      </c>
      <c r="I56" s="4">
        <v>39</v>
      </c>
      <c r="J56" s="3">
        <f t="shared" si="2"/>
        <v>44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1</v>
      </c>
      <c r="F57" s="4">
        <v>10</v>
      </c>
      <c r="G57" s="4">
        <v>1</v>
      </c>
      <c r="H57" s="4">
        <v>10</v>
      </c>
      <c r="I57" s="4">
        <v>20</v>
      </c>
      <c r="J57" s="3">
        <f t="shared" si="2"/>
        <v>43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 t="shared" si="2"/>
        <v>0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1</v>
      </c>
      <c r="E59" s="4"/>
      <c r="F59" s="4">
        <v>1</v>
      </c>
      <c r="G59" s="4">
        <v>3</v>
      </c>
      <c r="H59" s="4">
        <v>10</v>
      </c>
      <c r="I59" s="4">
        <v>28</v>
      </c>
      <c r="J59" s="3">
        <f t="shared" si="2"/>
        <v>43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2</v>
      </c>
      <c r="E60" s="4">
        <v>1</v>
      </c>
      <c r="F60" s="4">
        <v>1</v>
      </c>
      <c r="G60" s="4">
        <v>2</v>
      </c>
      <c r="H60" s="4">
        <v>10</v>
      </c>
      <c r="I60" s="4">
        <v>38</v>
      </c>
      <c r="J60" s="3">
        <f t="shared" si="2"/>
        <v>54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 t="shared" si="2"/>
        <v>0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1</v>
      </c>
      <c r="E62" s="4"/>
      <c r="F62" s="4">
        <v>1</v>
      </c>
      <c r="G62" s="4">
        <v>1</v>
      </c>
      <c r="H62" s="4">
        <v>10</v>
      </c>
      <c r="I62" s="4">
        <v>23</v>
      </c>
      <c r="J62" s="3">
        <f t="shared" si="2"/>
        <v>36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 t="shared" si="2"/>
        <v>0</v>
      </c>
      <c r="K63" s="13" t="str">
        <f t="shared" si="3"/>
        <v>F</v>
      </c>
    </row>
    <row r="64" spans="1:11" x14ac:dyDescent="0.25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 t="shared" si="2"/>
        <v>0</v>
      </c>
      <c r="K64" s="13" t="str">
        <f t="shared" si="3"/>
        <v>F</v>
      </c>
    </row>
    <row r="65" spans="1:11" x14ac:dyDescent="0.25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 t="shared" si="2"/>
        <v>0</v>
      </c>
      <c r="K65" s="13" t="str">
        <f t="shared" si="3"/>
        <v>F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1</v>
      </c>
      <c r="F66" s="4">
        <v>1</v>
      </c>
      <c r="G66" s="4">
        <v>4</v>
      </c>
      <c r="H66" s="4">
        <v>10</v>
      </c>
      <c r="I66" s="4">
        <v>47</v>
      </c>
      <c r="J66" s="3">
        <f t="shared" si="2"/>
        <v>68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 t="shared" si="2"/>
        <v>0</v>
      </c>
      <c r="K67" s="13" t="str">
        <f t="shared" si="3"/>
        <v>F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1</v>
      </c>
      <c r="E68" s="4">
        <v>2</v>
      </c>
      <c r="F68" s="4">
        <v>10</v>
      </c>
      <c r="G68" s="4">
        <v>8</v>
      </c>
      <c r="H68" s="4">
        <v>10</v>
      </c>
      <c r="I68" s="4">
        <v>41</v>
      </c>
      <c r="J68" s="3">
        <f t="shared" si="2"/>
        <v>72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1</v>
      </c>
      <c r="E69" s="4">
        <v>1</v>
      </c>
      <c r="F69" s="4">
        <v>10</v>
      </c>
      <c r="G69" s="4">
        <v>4</v>
      </c>
      <c r="H69" s="4">
        <v>10</v>
      </c>
      <c r="I69" s="4">
        <v>28</v>
      </c>
      <c r="J69" s="3">
        <f t="shared" si="2"/>
        <v>54</v>
      </c>
      <c r="K69" s="13" t="str">
        <f t="shared" si="3"/>
        <v>P</v>
      </c>
    </row>
    <row r="70" spans="1:11" x14ac:dyDescent="0.25">
      <c r="A70" s="6">
        <v>62</v>
      </c>
      <c r="B70" s="3" t="s">
        <v>139</v>
      </c>
      <c r="C70" s="3" t="s">
        <v>140</v>
      </c>
      <c r="D70" s="4">
        <v>2</v>
      </c>
      <c r="E70" s="4">
        <v>1</v>
      </c>
      <c r="F70" s="4">
        <v>1</v>
      </c>
      <c r="G70" s="4">
        <v>2</v>
      </c>
      <c r="H70" s="4">
        <v>10</v>
      </c>
      <c r="I70" s="4">
        <v>29</v>
      </c>
      <c r="J70" s="3">
        <f t="shared" si="2"/>
        <v>45</v>
      </c>
      <c r="K70" s="13" t="str">
        <f t="shared" si="3"/>
        <v>P</v>
      </c>
    </row>
    <row r="71" spans="1:11" x14ac:dyDescent="0.25">
      <c r="A71" s="7">
        <v>63</v>
      </c>
      <c r="B71" s="10" t="s">
        <v>141</v>
      </c>
      <c r="C71" s="10" t="s">
        <v>142</v>
      </c>
      <c r="D71" s="11">
        <v>5</v>
      </c>
      <c r="E71" s="11">
        <v>2</v>
      </c>
      <c r="F71" s="11">
        <v>10</v>
      </c>
      <c r="G71" s="11">
        <v>6</v>
      </c>
      <c r="H71" s="11">
        <v>10</v>
      </c>
      <c r="I71" s="11">
        <v>42</v>
      </c>
      <c r="J71" s="10">
        <f t="shared" si="2"/>
        <v>75</v>
      </c>
      <c r="K71" s="14" t="str">
        <f t="shared" si="3"/>
        <v>A</v>
      </c>
    </row>
    <row r="73" spans="1:11" x14ac:dyDescent="0.25">
      <c r="A73" s="15"/>
      <c r="B73" s="19" t="s">
        <v>143</v>
      </c>
      <c r="C73" s="22"/>
    </row>
    <row r="74" spans="1:11" x14ac:dyDescent="0.25">
      <c r="A74" s="16" t="s">
        <v>6</v>
      </c>
      <c r="B74" s="20" t="s">
        <v>144</v>
      </c>
      <c r="C74" s="23" t="s">
        <v>145</v>
      </c>
    </row>
    <row r="75" spans="1:11" x14ac:dyDescent="0.25">
      <c r="A75" s="17">
        <v>1</v>
      </c>
      <c r="B75" s="3" t="s">
        <v>146</v>
      </c>
      <c r="C75" s="24">
        <f>COUNTIF(K9:K71, "A")</f>
        <v>4</v>
      </c>
    </row>
    <row r="76" spans="1:11" x14ac:dyDescent="0.25">
      <c r="A76" s="17">
        <v>2</v>
      </c>
      <c r="B76" s="3" t="s">
        <v>147</v>
      </c>
      <c r="C76" s="24">
        <f>COUNTIF(K9:K71, "C")</f>
        <v>13</v>
      </c>
    </row>
    <row r="77" spans="1:11" x14ac:dyDescent="0.25">
      <c r="A77" s="17">
        <v>3</v>
      </c>
      <c r="B77" s="3" t="s">
        <v>148</v>
      </c>
      <c r="C77" s="24">
        <f>COUNTIF(K9:K71, "P")</f>
        <v>16</v>
      </c>
    </row>
    <row r="78" spans="1:11" x14ac:dyDescent="0.25">
      <c r="A78" s="18">
        <v>4</v>
      </c>
      <c r="B78" s="21" t="s">
        <v>149</v>
      </c>
      <c r="C78" s="25">
        <f>COUNTIF(K9:K71, "F")</f>
        <v>30</v>
      </c>
    </row>
  </sheetData>
  <sheetProtection password="EFC5" sheet="1" formatColumns="0" formatRows="0" insertColumns="0" insertHyperlinks="0" deleteColumns="0" deleteRows="0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71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71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71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71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71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1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2021-05-05T09:11:28Z</dcterms:created>
  <dcterms:modified xsi:type="dcterms:W3CDTF">2021-06-17T08:30:28Z</dcterms:modified>
  <cp:category/>
</cp:coreProperties>
</file>