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nd term 2021 results\"/>
    </mc:Choice>
  </mc:AlternateContent>
  <workbookProtection workbookPassword="EFC5" lockStructure="1"/>
  <bookViews>
    <workbookView xWindow="240" yWindow="525" windowWidth="18855" windowHeight="11190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45" i="1" l="1"/>
  <c r="K45" i="1" s="1"/>
  <c r="K44" i="1"/>
  <c r="J44" i="1"/>
  <c r="J43" i="1"/>
  <c r="K43" i="1" s="1"/>
  <c r="K42" i="1"/>
  <c r="J42" i="1"/>
  <c r="J41" i="1"/>
  <c r="K41" i="1" s="1"/>
  <c r="J40" i="1"/>
  <c r="K40" i="1" s="1"/>
  <c r="K39" i="1"/>
  <c r="J39" i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K32" i="1"/>
  <c r="J32" i="1"/>
  <c r="J31" i="1"/>
  <c r="K31" i="1" s="1"/>
  <c r="K30" i="1"/>
  <c r="J30" i="1"/>
  <c r="J29" i="1"/>
  <c r="K29" i="1" s="1"/>
  <c r="K28" i="1"/>
  <c r="J28" i="1"/>
  <c r="J27" i="1"/>
  <c r="K27" i="1" s="1"/>
  <c r="K26" i="1"/>
  <c r="J26" i="1"/>
  <c r="J25" i="1"/>
  <c r="K25" i="1" s="1"/>
  <c r="J24" i="1"/>
  <c r="K24" i="1" s="1"/>
  <c r="J23" i="1"/>
  <c r="K23" i="1" s="1"/>
  <c r="J22" i="1"/>
  <c r="K22" i="1" s="1"/>
  <c r="K21" i="1"/>
  <c r="J21" i="1"/>
  <c r="J20" i="1"/>
  <c r="K20" i="1" s="1"/>
  <c r="K19" i="1"/>
  <c r="J19" i="1"/>
  <c r="J18" i="1"/>
  <c r="K18" i="1" s="1"/>
  <c r="K17" i="1"/>
  <c r="J17" i="1"/>
  <c r="J16" i="1"/>
  <c r="K16" i="1" s="1"/>
  <c r="K15" i="1"/>
  <c r="J15" i="1"/>
  <c r="J14" i="1"/>
  <c r="K14" i="1" s="1"/>
  <c r="J13" i="1"/>
  <c r="K13" i="1" s="1"/>
  <c r="K12" i="1"/>
  <c r="J12" i="1"/>
  <c r="J11" i="1"/>
  <c r="K11" i="1" s="1"/>
  <c r="K10" i="1"/>
  <c r="J10" i="1"/>
  <c r="J9" i="1"/>
  <c r="K9" i="1" s="1"/>
  <c r="C51" i="1" l="1"/>
  <c r="C49" i="1"/>
  <c r="C52" i="1"/>
  <c r="C50" i="1"/>
</calcChain>
</file>

<file path=xl/sharedStrings.xml><?xml version="1.0" encoding="utf-8"?>
<sst xmlns="http://schemas.openxmlformats.org/spreadsheetml/2006/main" count="99" uniqueCount="98">
  <si>
    <t>GOVERNMENT SS2 A SECOND TERM 2020/2021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</si>
  <si>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</si>
  <si>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</si>
  <si>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</si>
  <si>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</si>
  <si>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</si>
  <si>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</si>
  <si>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</si>
  <si>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</si>
  <si>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</si>
  <si>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</si>
  <si>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</si>
  <si>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</si>
  <si>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</si>
  <si>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</si>
  <si>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</si>
  <si>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</si>
  <si>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</si>
  <si>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</si>
  <si>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</si>
  <si>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</si>
  <si>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</si>
  <si>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</si>
  <si>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</si>
  <si>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</si>
  <si>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</si>
  <si>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</si>
  <si>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</si>
  <si>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</si>
  <si>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</si>
  <si>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</si>
  <si>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</si>
  <si>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</si>
  <si>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</si>
  <si>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</si>
  <si>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</si>
  <si>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</si>
  <si>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</si>
  <si>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</si>
  <si>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IFEOMA. A</t>
  </si>
  <si>
    <t>SMGCC/STUDENT/149</t>
  </si>
  <si>
    <t>EGBO AKACHUKWU M</t>
  </si>
  <si>
    <t>SMGCC/STUDENT/148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</si>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</sst>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11" workbookViewId="0">
      <selection activeCell="D23" sqref="D23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162</v>
      </c>
      <c r="D2" s="2">
        <v>2074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5</v>
      </c>
      <c r="F9" s="4">
        <v>10</v>
      </c>
      <c r="G9" s="4">
        <v>8</v>
      </c>
      <c r="H9" s="4">
        <v>7</v>
      </c>
      <c r="I9" s="4">
        <v>16</v>
      </c>
      <c r="J9" s="3">
        <f t="shared" ref="J9:J45" si="0">SUM(D9:I9)</f>
        <v>48</v>
      </c>
      <c r="K9" s="13" t="str">
        <f t="shared" ref="K9:K45" si="1">IF((J9&lt;40), "F", IF((J9&lt;55), "P", IF((J9&lt;70), "C", IF((J9&lt;101),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5</v>
      </c>
      <c r="F13" s="4">
        <v>10</v>
      </c>
      <c r="G13" s="4">
        <v>8</v>
      </c>
      <c r="H13" s="4">
        <v>7</v>
      </c>
      <c r="I13" s="4">
        <v>24</v>
      </c>
      <c r="J13" s="3">
        <f t="shared" si="0"/>
        <v>56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5</v>
      </c>
      <c r="F22" s="4">
        <v>7</v>
      </c>
      <c r="G22" s="4">
        <v>10</v>
      </c>
      <c r="H22" s="4">
        <v>10</v>
      </c>
      <c r="I22" s="4">
        <v>46</v>
      </c>
      <c r="J22" s="3">
        <f t="shared" si="0"/>
        <v>82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5</v>
      </c>
      <c r="F23" s="4">
        <v>7</v>
      </c>
      <c r="G23" s="4">
        <v>10</v>
      </c>
      <c r="H23" s="4">
        <v>10</v>
      </c>
      <c r="I23" s="4">
        <v>56</v>
      </c>
      <c r="J23" s="3">
        <f t="shared" si="0"/>
        <v>92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10</v>
      </c>
      <c r="G24" s="4">
        <v>10</v>
      </c>
      <c r="H24" s="4">
        <v>10</v>
      </c>
      <c r="I24" s="4">
        <v>38</v>
      </c>
      <c r="J24" s="3">
        <f t="shared" si="0"/>
        <v>77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5</v>
      </c>
      <c r="F34" s="4">
        <v>6</v>
      </c>
      <c r="G34" s="4">
        <v>7</v>
      </c>
      <c r="H34" s="4">
        <v>6</v>
      </c>
      <c r="I34" s="4">
        <v>22</v>
      </c>
      <c r="J34" s="3">
        <f t="shared" si="0"/>
        <v>48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10</v>
      </c>
      <c r="G36" s="4">
        <v>10</v>
      </c>
      <c r="H36" s="4">
        <v>7</v>
      </c>
      <c r="I36" s="4">
        <v>48</v>
      </c>
      <c r="J36" s="3">
        <f t="shared" si="0"/>
        <v>84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8</v>
      </c>
      <c r="G37" s="4">
        <v>10</v>
      </c>
      <c r="H37" s="4">
        <v>7</v>
      </c>
      <c r="I37" s="4">
        <v>48</v>
      </c>
      <c r="J37" s="3">
        <f t="shared" si="0"/>
        <v>83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 t="shared" si="0"/>
        <v>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 t="shared" si="0"/>
        <v>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0</v>
      </c>
      <c r="E40" s="4">
        <v>5</v>
      </c>
      <c r="F40" s="4">
        <v>5</v>
      </c>
      <c r="G40" s="4">
        <v>10</v>
      </c>
      <c r="H40" s="4">
        <v>5</v>
      </c>
      <c r="I40" s="4">
        <v>25</v>
      </c>
      <c r="J40" s="3">
        <f t="shared" si="0"/>
        <v>50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 t="shared" si="0"/>
        <v>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 t="shared" si="0"/>
        <v>0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 t="shared" si="0"/>
        <v>0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 t="shared" si="0"/>
        <v>0</v>
      </c>
      <c r="K44" s="13" t="str">
        <f t="shared" si="1"/>
        <v>F</v>
      </c>
    </row>
    <row r="45" spans="1:11" x14ac:dyDescent="0.25">
      <c r="A45" s="7">
        <v>37</v>
      </c>
      <c r="B45" s="10" t="s">
        <v>89</v>
      </c>
      <c r="C45" s="10" t="s">
        <v>90</v>
      </c>
      <c r="D45" s="11"/>
      <c r="E45" s="11"/>
      <c r="F45" s="11"/>
      <c r="G45" s="11"/>
      <c r="H45" s="11"/>
      <c r="I45" s="11"/>
      <c r="J45" s="10">
        <f t="shared" si="0"/>
        <v>0</v>
      </c>
      <c r="K45" s="14" t="str">
        <f t="shared" si="1"/>
        <v>F</v>
      </c>
    </row>
    <row r="47" spans="1:11" x14ac:dyDescent="0.25">
      <c r="A47" s="15"/>
      <c r="B47" s="19" t="s">
        <v>91</v>
      </c>
      <c r="C47" s="22"/>
    </row>
    <row r="48" spans="1:11" x14ac:dyDescent="0.25">
      <c r="A48" s="16" t="s">
        <v>6</v>
      </c>
      <c r="B48" s="20" t="s">
        <v>92</v>
      </c>
      <c r="C48" s="23" t="s">
        <v>93</v>
      </c>
    </row>
    <row r="49" spans="1:3" x14ac:dyDescent="0.25">
      <c r="A49" s="17">
        <v>1</v>
      </c>
      <c r="B49" s="3" t="s">
        <v>94</v>
      </c>
      <c r="C49" s="24">
        <f>COUNTIF(K9:K45, "A")</f>
        <v>5</v>
      </c>
    </row>
    <row r="50" spans="1:3" x14ac:dyDescent="0.25">
      <c r="A50" s="17">
        <v>2</v>
      </c>
      <c r="B50" s="3" t="s">
        <v>95</v>
      </c>
      <c r="C50" s="24">
        <f>COUNTIF(K9:K45, "C")</f>
        <v>1</v>
      </c>
    </row>
    <row r="51" spans="1:3" x14ac:dyDescent="0.25">
      <c r="A51" s="17">
        <v>3</v>
      </c>
      <c r="B51" s="3" t="s">
        <v>96</v>
      </c>
      <c r="C51" s="24">
        <f>COUNTIF(K9:K45, "P")</f>
        <v>3</v>
      </c>
    </row>
    <row r="52" spans="1:3" x14ac:dyDescent="0.25">
      <c r="A52" s="18">
        <v>4</v>
      </c>
      <c r="B52" s="21" t="s">
        <v>97</v>
      </c>
      <c r="C52" s="25">
        <f>COUNTIF(K9:K45, "F")</f>
        <v>28</v>
      </c>
    </row>
  </sheetData>
  <sheetProtection password="EFC5" sheet="1" formatColumns="0" formatRows="0" insertColumns="0" insertHyperlinks="0" deleteColumns="0" deleteRows="0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45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45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45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45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45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5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2021-05-05T09:11:51Z</dcterms:created>
  <dcterms:modified xsi:type="dcterms:W3CDTF">2021-06-17T08:31:08Z</dcterms:modified>
  <cp:category/>
</cp:coreProperties>
</file>