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frist term 2021 Score\"/>
    </mc:Choice>
  </mc:AlternateContent>
  <xr:revisionPtr revIDLastSave="0" documentId="13_ncr:8001_{D6B6B2D9-C81D-4919-9AB0-0DFC6724A937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K33" i="1"/>
  <c r="J33" i="1"/>
  <c r="J32" i="1"/>
  <c r="K32" i="1" s="1"/>
  <c r="K31" i="1"/>
  <c r="J31" i="1"/>
  <c r="J30" i="1"/>
  <c r="K30" i="1" s="1"/>
  <c r="K29" i="1"/>
  <c r="J29" i="1"/>
  <c r="J28" i="1"/>
  <c r="K28" i="1" s="1"/>
  <c r="K27" i="1"/>
  <c r="J27" i="1"/>
  <c r="J26" i="1"/>
  <c r="K26" i="1" s="1"/>
  <c r="J25" i="1"/>
  <c r="K25" i="1" s="1"/>
  <c r="K24" i="1"/>
  <c r="J24" i="1"/>
  <c r="J23" i="1"/>
  <c r="K23" i="1" s="1"/>
  <c r="K22" i="1"/>
  <c r="J22" i="1"/>
  <c r="J21" i="1"/>
  <c r="K21" i="1" s="1"/>
  <c r="J20" i="1"/>
  <c r="K20" i="1" s="1"/>
  <c r="K19" i="1"/>
  <c r="J19" i="1"/>
  <c r="J18" i="1"/>
  <c r="K18" i="1" s="1"/>
  <c r="J17" i="1"/>
  <c r="K17" i="1" s="1"/>
  <c r="K16" i="1"/>
  <c r="J16" i="1"/>
  <c r="J15" i="1"/>
  <c r="K15" i="1" s="1"/>
  <c r="K14" i="1"/>
  <c r="J14" i="1"/>
  <c r="J13" i="1"/>
  <c r="K13" i="1" s="1"/>
  <c r="K12" i="1"/>
  <c r="J12" i="1"/>
  <c r="J11" i="1"/>
  <c r="K11" i="1" s="1"/>
  <c r="J10" i="1"/>
  <c r="K10" i="1" s="1"/>
  <c r="K9" i="1"/>
  <c r="J9" i="1"/>
  <c r="C57" i="1" l="1"/>
  <c r="C55" i="1"/>
  <c r="C56" i="1"/>
  <c r="C54" i="1"/>
</calcChain>
</file>

<file path=xl/sharedStrings.xml><?xml version="1.0" encoding="utf-8"?>
<sst xmlns="http://schemas.openxmlformats.org/spreadsheetml/2006/main" count="109" uniqueCount="108">
  <si>
    <t>LITERATURE IN ENGLISH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</si>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</sst>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28" workbookViewId="0">
      <selection activeCell="D24" sqref="D24"/>
    </sheetView>
  </sheetViews>
  <sheetFormatPr defaultRowHeight="15" x14ac:dyDescent="0.25"/>
  <cols>
    <col min="1" max="1" width="4" customWidth="1"/>
    <col min="2" max="2" width="40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131</v>
      </c>
      <c r="B2" s="2">
        <v>133</v>
      </c>
      <c r="C2" s="2">
        <v>166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 t="shared" ref="J9:J50" si="0">SUM(D9:I9)</f>
        <v>0</v>
      </c>
      <c r="K9" s="13" t="str">
        <f t="shared" ref="K9:K50" si="1">IF((J9&lt;39.01), "F", IF((J9&lt;54.01), "P", IF((J9&lt;69.01), "C", IF((J9&lt;100.01), "A", "NA"))))</f>
        <v>F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2</v>
      </c>
      <c r="F10" s="4">
        <v>2</v>
      </c>
      <c r="G10" s="4">
        <v>4</v>
      </c>
      <c r="H10" s="4">
        <v>7</v>
      </c>
      <c r="I10" s="4">
        <v>21</v>
      </c>
      <c r="J10" s="3">
        <f t="shared" si="0"/>
        <v>39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0</v>
      </c>
      <c r="E11" s="4">
        <v>0</v>
      </c>
      <c r="F11" s="4">
        <v>0</v>
      </c>
      <c r="G11" s="4">
        <v>0</v>
      </c>
      <c r="H11" s="4">
        <v>4</v>
      </c>
      <c r="I11" s="4">
        <v>21</v>
      </c>
      <c r="J11" s="3">
        <f t="shared" si="0"/>
        <v>25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 t="shared" si="0"/>
        <v>0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1</v>
      </c>
      <c r="F15" s="4">
        <v>4</v>
      </c>
      <c r="G15" s="4">
        <v>5</v>
      </c>
      <c r="H15" s="4">
        <v>7</v>
      </c>
      <c r="I15" s="4">
        <v>18</v>
      </c>
      <c r="J15" s="3">
        <f t="shared" si="0"/>
        <v>37</v>
      </c>
      <c r="K15" s="13" t="str">
        <f t="shared" si="1"/>
        <v>F</v>
      </c>
    </row>
    <row r="16" spans="1:11" x14ac:dyDescent="0.25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 t="shared" si="0"/>
        <v>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2</v>
      </c>
      <c r="F17" s="4">
        <v>4</v>
      </c>
      <c r="G17" s="4">
        <v>6</v>
      </c>
      <c r="H17" s="4">
        <v>0</v>
      </c>
      <c r="I17" s="4">
        <v>36</v>
      </c>
      <c r="J17" s="3">
        <f t="shared" si="0"/>
        <v>51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3</v>
      </c>
      <c r="F20" s="4">
        <v>3</v>
      </c>
      <c r="G20" s="4">
        <v>6</v>
      </c>
      <c r="H20" s="4">
        <v>0</v>
      </c>
      <c r="I20" s="4">
        <v>19</v>
      </c>
      <c r="J20" s="3">
        <f t="shared" si="0"/>
        <v>34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4</v>
      </c>
      <c r="E21" s="4">
        <v>3</v>
      </c>
      <c r="F21" s="4">
        <v>2</v>
      </c>
      <c r="G21" s="4">
        <v>5</v>
      </c>
      <c r="H21" s="4">
        <v>0</v>
      </c>
      <c r="I21" s="4">
        <v>23</v>
      </c>
      <c r="J21" s="3">
        <f t="shared" si="0"/>
        <v>37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0</v>
      </c>
      <c r="E23" s="4">
        <v>2</v>
      </c>
      <c r="F23" s="4">
        <v>1</v>
      </c>
      <c r="G23" s="4">
        <v>3</v>
      </c>
      <c r="H23" s="4">
        <v>7</v>
      </c>
      <c r="I23" s="4">
        <v>41</v>
      </c>
      <c r="J23" s="3">
        <f t="shared" si="0"/>
        <v>54</v>
      </c>
      <c r="K23" s="13" t="str">
        <f t="shared" si="1"/>
        <v>P</v>
      </c>
    </row>
    <row r="24" spans="1:11" x14ac:dyDescent="0.25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 t="shared" si="0"/>
        <v>0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0</v>
      </c>
      <c r="G25" s="4">
        <v>4</v>
      </c>
      <c r="H25" s="4">
        <v>5</v>
      </c>
      <c r="I25" s="4">
        <v>13</v>
      </c>
      <c r="J25" s="3">
        <f t="shared" si="0"/>
        <v>30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 t="shared" si="0"/>
        <v>0</v>
      </c>
      <c r="K26" s="13" t="str">
        <f t="shared" si="1"/>
        <v>F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 t="shared" si="0"/>
        <v>0</v>
      </c>
      <c r="K29" s="13" t="str">
        <f t="shared" si="1"/>
        <v>F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4</v>
      </c>
      <c r="E30" s="4">
        <v>4</v>
      </c>
      <c r="F30" s="4">
        <v>5</v>
      </c>
      <c r="G30" s="4">
        <v>9</v>
      </c>
      <c r="H30" s="4">
        <v>8</v>
      </c>
      <c r="I30" s="4">
        <v>45</v>
      </c>
      <c r="J30" s="3">
        <f t="shared" si="0"/>
        <v>75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 t="shared" si="0"/>
        <v>0</v>
      </c>
      <c r="K31" s="13" t="str">
        <f t="shared" si="1"/>
        <v>F</v>
      </c>
    </row>
    <row r="32" spans="1:11" x14ac:dyDescent="0.25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 t="shared" si="0"/>
        <v>0</v>
      </c>
      <c r="K32" s="13" t="str">
        <f t="shared" si="1"/>
        <v>F</v>
      </c>
    </row>
    <row r="33" spans="1:11" x14ac:dyDescent="0.25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 t="shared" si="0"/>
        <v>0</v>
      </c>
      <c r="K33" s="13" t="str">
        <f t="shared" si="1"/>
        <v>F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0</v>
      </c>
      <c r="E34" s="4">
        <v>2</v>
      </c>
      <c r="F34" s="4">
        <v>1</v>
      </c>
      <c r="G34" s="4">
        <v>3</v>
      </c>
      <c r="H34" s="4">
        <v>5</v>
      </c>
      <c r="I34" s="4">
        <v>15</v>
      </c>
      <c r="J34" s="3">
        <f t="shared" si="0"/>
        <v>26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4</v>
      </c>
      <c r="E36" s="4">
        <v>3</v>
      </c>
      <c r="F36" s="4">
        <v>5</v>
      </c>
      <c r="G36" s="4">
        <v>8</v>
      </c>
      <c r="H36" s="4">
        <v>8</v>
      </c>
      <c r="I36" s="4">
        <v>52</v>
      </c>
      <c r="J36" s="3">
        <f t="shared" si="0"/>
        <v>80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2</v>
      </c>
      <c r="E38" s="4">
        <v>1</v>
      </c>
      <c r="F38" s="4">
        <v>0</v>
      </c>
      <c r="G38" s="4">
        <v>1</v>
      </c>
      <c r="H38" s="4">
        <v>7</v>
      </c>
      <c r="I38" s="4">
        <v>21</v>
      </c>
      <c r="J38" s="3">
        <f t="shared" si="0"/>
        <v>32</v>
      </c>
      <c r="K38" s="13" t="str">
        <f t="shared" si="1"/>
        <v>F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4</v>
      </c>
      <c r="E39" s="4">
        <v>3</v>
      </c>
      <c r="F39" s="4">
        <v>3</v>
      </c>
      <c r="G39" s="4">
        <v>6</v>
      </c>
      <c r="H39" s="4">
        <v>0</v>
      </c>
      <c r="I39" s="4">
        <v>45</v>
      </c>
      <c r="J39" s="3">
        <f t="shared" si="0"/>
        <v>61</v>
      </c>
      <c r="K39" s="13" t="str">
        <f t="shared" si="1"/>
        <v>C</v>
      </c>
    </row>
    <row r="40" spans="1:11" x14ac:dyDescent="0.25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 t="shared" si="0"/>
        <v>0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 t="shared" si="0"/>
        <v>0</v>
      </c>
      <c r="K41" s="13" t="str">
        <f t="shared" si="1"/>
        <v>F</v>
      </c>
    </row>
    <row r="42" spans="1:11" x14ac:dyDescent="0.25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 t="shared" si="0"/>
        <v>0</v>
      </c>
      <c r="K42" s="13" t="str">
        <f t="shared" si="1"/>
        <v>F</v>
      </c>
    </row>
    <row r="43" spans="1:11" x14ac:dyDescent="0.25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 t="shared" si="0"/>
        <v>0</v>
      </c>
      <c r="K43" s="13" t="str">
        <f t="shared" si="1"/>
        <v>F</v>
      </c>
    </row>
    <row r="44" spans="1:11" x14ac:dyDescent="0.25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 t="shared" si="0"/>
        <v>0</v>
      </c>
      <c r="K44" s="13" t="str">
        <f t="shared" si="1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8</v>
      </c>
      <c r="I46" s="4">
        <v>44</v>
      </c>
      <c r="J46" s="3">
        <f t="shared" si="0"/>
        <v>82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1</v>
      </c>
      <c r="F47" s="4">
        <v>5</v>
      </c>
      <c r="G47" s="4">
        <v>6</v>
      </c>
      <c r="H47" s="4">
        <v>0</v>
      </c>
      <c r="I47" s="4">
        <v>37</v>
      </c>
      <c r="J47" s="3">
        <f t="shared" si="0"/>
        <v>51</v>
      </c>
      <c r="K47" s="13" t="str">
        <f t="shared" si="1"/>
        <v>P</v>
      </c>
    </row>
    <row r="48" spans="1:11" x14ac:dyDescent="0.25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 t="shared" si="0"/>
        <v>0</v>
      </c>
      <c r="K48" s="13" t="str">
        <f t="shared" si="1"/>
        <v>F</v>
      </c>
    </row>
    <row r="49" spans="1:11" x14ac:dyDescent="0.25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 t="shared" si="0"/>
        <v>0</v>
      </c>
      <c r="K49" s="13" t="str">
        <f t="shared" si="1"/>
        <v>F</v>
      </c>
    </row>
    <row r="50" spans="1:11" x14ac:dyDescent="0.25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 t="shared" si="0"/>
        <v>0</v>
      </c>
      <c r="K50" s="14" t="str">
        <f t="shared" si="1"/>
        <v>F</v>
      </c>
    </row>
    <row r="52" spans="1:11" x14ac:dyDescent="0.25">
      <c r="A52" s="15"/>
      <c r="B52" s="19" t="s">
        <v>101</v>
      </c>
      <c r="C52" s="22"/>
    </row>
    <row r="53" spans="1:11" x14ac:dyDescent="0.25">
      <c r="A53" s="16" t="s">
        <v>6</v>
      </c>
      <c r="B53" s="20" t="s">
        <v>102</v>
      </c>
      <c r="C53" s="23" t="s">
        <v>103</v>
      </c>
    </row>
    <row r="54" spans="1:11" x14ac:dyDescent="0.25">
      <c r="A54" s="17">
        <v>1</v>
      </c>
      <c r="B54" s="3" t="s">
        <v>104</v>
      </c>
      <c r="C54" s="24">
        <f>COUNTIF(K9:K50, "A")</f>
        <v>3</v>
      </c>
    </row>
    <row r="55" spans="1:11" x14ac:dyDescent="0.25">
      <c r="A55" s="17">
        <v>2</v>
      </c>
      <c r="B55" s="3" t="s">
        <v>105</v>
      </c>
      <c r="C55" s="24">
        <f>COUNTIF(K9:K50, "C")</f>
        <v>1</v>
      </c>
    </row>
    <row r="56" spans="1:11" x14ac:dyDescent="0.25">
      <c r="A56" s="17">
        <v>3</v>
      </c>
      <c r="B56" s="3" t="s">
        <v>106</v>
      </c>
      <c r="C56" s="24">
        <f>COUNTIF(K9:K50, "P")</f>
        <v>3</v>
      </c>
    </row>
    <row r="57" spans="1:11" x14ac:dyDescent="0.25">
      <c r="A57" s="18">
        <v>4</v>
      </c>
      <c r="B57" s="21" t="s">
        <v>107</v>
      </c>
      <c r="C57" s="25">
        <f>COUNTIF(K9:K50, "F")</f>
        <v>35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2021-12-07T10:22:35Z</dcterms:created>
  <dcterms:modified xsi:type="dcterms:W3CDTF">2021-12-20T01:57:30Z</dcterms:modified>
  <cp:category/>
</cp:coreProperties>
</file>