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 Ict\Downloads\IGBO JS1-S3\"/>
    </mc:Choice>
  </mc:AlternateContent>
  <xr:revisionPtr revIDLastSave="0" documentId="13_ncr:8001_{F18F6FB8-CC84-4573-B349-87961D832037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8" i="1" l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K30" i="1"/>
  <c r="J30" i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K22" i="1"/>
  <c r="J22" i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K12" i="1"/>
  <c r="J12" i="1"/>
  <c r="J11" i="1"/>
  <c r="K11" i="1" s="1"/>
  <c r="J10" i="1"/>
  <c r="K10" i="1" s="1"/>
  <c r="J9" i="1"/>
  <c r="K9" i="1" s="1"/>
  <c r="C44" i="1" l="1"/>
  <c r="C43" i="1"/>
  <c r="C45" i="1"/>
  <c r="C42" i="1"/>
</calcChain>
</file>

<file path=xl/sharedStrings.xml><?xml version="1.0" encoding="utf-8"?>
<sst xmlns="http://schemas.openxmlformats.org/spreadsheetml/2006/main" count="85" uniqueCount="84">
  <si>
    <t>IGBO LANGUAGE 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</si>
  <si>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</si>
  <si>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</si>
  <si>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</si>
  <si>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</si>
  <si>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</si>
  <si>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</si>
  <si>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</si>
  <si>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</si>
  <si>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</si>
  <si>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</si>
  <si>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</si>
  <si>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</si>
  <si>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</si>
  <si>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</si>
  <si>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</si>
  <si>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</si>
  <si>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AGBODO LUCY NNEDINSO</t>
  </si>
  <si>
    <t>SMGCC/STUDENT/137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</si>
  <si>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</si>
  <si>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</si>
  <si>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</si>
  <si>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</si>
  <si>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</si>
  <si>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</si>
  <si>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</si>
  <si>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</si>
  <si>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</si>
  <si>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</si>
  <si>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</si>
  <si>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</si>
  <si>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</si>
  <si>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</si>
  <si>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</si>
  <si>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</si>
  <si>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</si>
  <si>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</si>
  <si>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</si>
  <si>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</si>
  <si>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</si>
  <si>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</si>
  <si>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CHIBUZO MICHEL</t>
  </si>
  <si>
    <t>SMGCC/STUDENT/174</t>
  </si>
  <si>
    <t>EZE CHIDIEBERE ASSUMPTA</t>
  </si>
  <si>
    <t>SMGCC/STUDENT/154</t>
  </si>
  <si>
    <t>EZEH ODINAKA FAVOUR</t>
  </si>
  <si>
    <t>SMGCC/STUDENT/155</t>
  </si>
  <si>
    <t>IDO OGECHUKWU</t>
  </si>
  <si>
    <t>SMGCC/STUDENT/156</t>
  </si>
  <si>
    <t>ILOEJE CHIDIMMA</t>
  </si>
  <si>
    <t>SMGCC/STUDENT/522</t>
  </si>
  <si>
    <t>MOLOKWU CHINAZA FAVOUR</t>
  </si>
  <si>
    <t>SMGCC/STUDENT/177</t>
  </si>
  <si>
    <t>NNAJI CHIAGOZIE P</t>
  </si>
  <si>
    <t>SMGCC/STUDENT/158</t>
  </si>
  <si>
    <t>ODO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</si>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</sst>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tabSelected="1" topLeftCell="A13" workbookViewId="0">
      <selection activeCell="D37" sqref="D37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132</v>
      </c>
      <c r="B2" s="2">
        <v>133</v>
      </c>
      <c r="C2" s="2">
        <v>144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5</v>
      </c>
      <c r="E9" s="4">
        <v>5</v>
      </c>
      <c r="F9" s="4">
        <v>4</v>
      </c>
      <c r="G9" s="4">
        <v>9</v>
      </c>
      <c r="H9" s="4">
        <v>0</v>
      </c>
      <c r="I9" s="4">
        <v>39</v>
      </c>
      <c r="J9" s="3">
        <f t="shared" ref="J9:J38" si="0">SUM(D9:I9)</f>
        <v>62</v>
      </c>
      <c r="K9" s="13" t="str">
        <f t="shared" ref="K9:K38" si="1">IF((J9&lt;39.01), "F", IF((J9&lt;54.01), "P", IF((J9&lt;69.01), "C", IF((J9&lt;100.01), "A", "NA"))))</f>
        <v>C</v>
      </c>
    </row>
    <row r="10" spans="1:11" x14ac:dyDescent="0.25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 t="shared" si="0"/>
        <v>0</v>
      </c>
      <c r="K10" s="13" t="str">
        <f t="shared" si="1"/>
        <v>F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0</v>
      </c>
      <c r="E11" s="4">
        <v>3</v>
      </c>
      <c r="F11" s="4">
        <v>0</v>
      </c>
      <c r="G11" s="4">
        <v>6</v>
      </c>
      <c r="H11" s="4">
        <v>0</v>
      </c>
      <c r="I11" s="4">
        <v>14</v>
      </c>
      <c r="J11" s="3">
        <f t="shared" si="0"/>
        <v>23</v>
      </c>
      <c r="K11" s="13" t="str">
        <f t="shared" si="1"/>
        <v>F</v>
      </c>
    </row>
    <row r="12" spans="1:11" x14ac:dyDescent="0.25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 t="shared" si="0"/>
        <v>0</v>
      </c>
      <c r="K12" s="13" t="str">
        <f t="shared" si="1"/>
        <v>F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5</v>
      </c>
      <c r="E13" s="4">
        <v>5</v>
      </c>
      <c r="F13" s="4">
        <v>8</v>
      </c>
      <c r="G13" s="4">
        <v>10</v>
      </c>
      <c r="H13" s="4">
        <v>9</v>
      </c>
      <c r="I13" s="4">
        <v>50</v>
      </c>
      <c r="J13" s="3">
        <f t="shared" si="0"/>
        <v>87</v>
      </c>
      <c r="K13" s="13" t="str">
        <f t="shared" si="1"/>
        <v>A</v>
      </c>
    </row>
    <row r="14" spans="1:11" x14ac:dyDescent="0.25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 t="shared" si="0"/>
        <v>0</v>
      </c>
      <c r="K14" s="13" t="str">
        <f t="shared" si="1"/>
        <v>F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5</v>
      </c>
      <c r="E15" s="4">
        <v>5</v>
      </c>
      <c r="F15" s="4">
        <v>9</v>
      </c>
      <c r="G15" s="4">
        <v>9</v>
      </c>
      <c r="H15" s="4">
        <v>0</v>
      </c>
      <c r="I15" s="4">
        <v>42</v>
      </c>
      <c r="J15" s="3">
        <f t="shared" si="0"/>
        <v>70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5</v>
      </c>
      <c r="G16" s="4">
        <v>9</v>
      </c>
      <c r="H16" s="4">
        <v>0</v>
      </c>
      <c r="I16" s="4">
        <v>42</v>
      </c>
      <c r="J16" s="3">
        <f t="shared" si="0"/>
        <v>66</v>
      </c>
      <c r="K16" s="13" t="str">
        <f t="shared" si="1"/>
        <v>C</v>
      </c>
    </row>
    <row r="17" spans="1:11" x14ac:dyDescent="0.25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 t="shared" si="0"/>
        <v>0</v>
      </c>
      <c r="K17" s="13" t="str">
        <f t="shared" si="1"/>
        <v>F</v>
      </c>
    </row>
    <row r="18" spans="1:11" x14ac:dyDescent="0.25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 t="shared" si="0"/>
        <v>0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 t="shared" si="0"/>
        <v>0</v>
      </c>
      <c r="K19" s="13" t="str">
        <f t="shared" si="1"/>
        <v>F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0</v>
      </c>
      <c r="E20" s="4">
        <v>3</v>
      </c>
      <c r="F20" s="4">
        <v>0</v>
      </c>
      <c r="G20" s="4">
        <v>6</v>
      </c>
      <c r="H20" s="4">
        <v>0</v>
      </c>
      <c r="I20" s="4">
        <v>18</v>
      </c>
      <c r="J20" s="3">
        <f t="shared" si="0"/>
        <v>27</v>
      </c>
      <c r="K20" s="13" t="str">
        <f t="shared" si="1"/>
        <v>F</v>
      </c>
    </row>
    <row r="21" spans="1:11" x14ac:dyDescent="0.25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 t="shared" si="0"/>
        <v>0</v>
      </c>
      <c r="K21" s="13" t="str">
        <f t="shared" si="1"/>
        <v>F</v>
      </c>
    </row>
    <row r="22" spans="1:11" x14ac:dyDescent="0.25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 t="shared" si="0"/>
        <v>0</v>
      </c>
      <c r="K22" s="13" t="str">
        <f t="shared" si="1"/>
        <v>F</v>
      </c>
    </row>
    <row r="23" spans="1:11" x14ac:dyDescent="0.25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 t="shared" si="0"/>
        <v>0</v>
      </c>
      <c r="K23" s="13" t="str">
        <f t="shared" si="1"/>
        <v>F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5</v>
      </c>
      <c r="E24" s="4">
        <v>4</v>
      </c>
      <c r="F24" s="4">
        <v>9</v>
      </c>
      <c r="G24" s="4">
        <v>8</v>
      </c>
      <c r="H24" s="4">
        <v>10</v>
      </c>
      <c r="I24" s="4">
        <v>31</v>
      </c>
      <c r="J24" s="3">
        <f t="shared" si="0"/>
        <v>67</v>
      </c>
      <c r="K24" s="13" t="str">
        <f t="shared" si="1"/>
        <v>C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0</v>
      </c>
      <c r="E25" s="4">
        <v>1</v>
      </c>
      <c r="F25" s="4">
        <v>0</v>
      </c>
      <c r="G25" s="4">
        <v>1</v>
      </c>
      <c r="H25" s="4">
        <v>0</v>
      </c>
      <c r="I25" s="4">
        <v>14</v>
      </c>
      <c r="J25" s="3">
        <f t="shared" si="0"/>
        <v>16</v>
      </c>
      <c r="K25" s="13" t="str">
        <f t="shared" si="1"/>
        <v>F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5</v>
      </c>
      <c r="E26" s="4">
        <v>4</v>
      </c>
      <c r="F26" s="4">
        <v>0</v>
      </c>
      <c r="G26" s="4">
        <v>8</v>
      </c>
      <c r="H26" s="4">
        <v>0</v>
      </c>
      <c r="I26" s="4">
        <v>40</v>
      </c>
      <c r="J26" s="3">
        <f t="shared" si="0"/>
        <v>57</v>
      </c>
      <c r="K26" s="13" t="str">
        <f t="shared" si="1"/>
        <v>C</v>
      </c>
    </row>
    <row r="27" spans="1:11" x14ac:dyDescent="0.25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 t="shared" si="0"/>
        <v>0</v>
      </c>
      <c r="K27" s="13" t="str">
        <f t="shared" si="1"/>
        <v>F</v>
      </c>
    </row>
    <row r="28" spans="1:11" x14ac:dyDescent="0.25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 t="shared" si="0"/>
        <v>0</v>
      </c>
      <c r="K28" s="13" t="str">
        <f t="shared" si="1"/>
        <v>F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5</v>
      </c>
      <c r="E29" s="4">
        <v>3</v>
      </c>
      <c r="F29" s="4">
        <v>4</v>
      </c>
      <c r="G29" s="4">
        <v>4</v>
      </c>
      <c r="H29" s="4">
        <v>5</v>
      </c>
      <c r="I29" s="4">
        <v>19</v>
      </c>
      <c r="J29" s="3">
        <f t="shared" si="0"/>
        <v>40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 t="shared" si="0"/>
        <v>0</v>
      </c>
      <c r="K30" s="13" t="str">
        <f t="shared" si="1"/>
        <v>F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5</v>
      </c>
      <c r="E31" s="4">
        <v>5</v>
      </c>
      <c r="F31" s="4">
        <v>7</v>
      </c>
      <c r="G31" s="4">
        <v>10</v>
      </c>
      <c r="H31" s="4">
        <v>9</v>
      </c>
      <c r="I31" s="4">
        <v>59</v>
      </c>
      <c r="J31" s="3">
        <f t="shared" si="0"/>
        <v>95</v>
      </c>
      <c r="K31" s="13" t="str">
        <f t="shared" si="1"/>
        <v>A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5</v>
      </c>
      <c r="F32" s="4">
        <v>8</v>
      </c>
      <c r="G32" s="4">
        <v>10</v>
      </c>
      <c r="H32" s="4">
        <v>9</v>
      </c>
      <c r="I32" s="4">
        <v>56</v>
      </c>
      <c r="J32" s="3">
        <f t="shared" si="0"/>
        <v>93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5</v>
      </c>
      <c r="E33" s="4">
        <v>4</v>
      </c>
      <c r="F33" s="4">
        <v>8</v>
      </c>
      <c r="G33" s="4">
        <v>9</v>
      </c>
      <c r="H33" s="4">
        <v>8</v>
      </c>
      <c r="I33" s="4">
        <v>45</v>
      </c>
      <c r="J33" s="3">
        <f t="shared" si="0"/>
        <v>79</v>
      </c>
      <c r="K33" s="13" t="str">
        <f t="shared" si="1"/>
        <v>A</v>
      </c>
    </row>
    <row r="34" spans="1:11" x14ac:dyDescent="0.25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 t="shared" si="0"/>
        <v>0</v>
      </c>
      <c r="K34" s="13" t="str">
        <f t="shared" si="1"/>
        <v>F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5</v>
      </c>
      <c r="E35" s="4">
        <v>1</v>
      </c>
      <c r="F35" s="4">
        <v>4</v>
      </c>
      <c r="G35" s="4">
        <v>9</v>
      </c>
      <c r="H35" s="4">
        <v>0</v>
      </c>
      <c r="I35" s="4">
        <v>23</v>
      </c>
      <c r="J35" s="3">
        <f t="shared" si="0"/>
        <v>42</v>
      </c>
      <c r="K35" s="13" t="str">
        <f t="shared" si="1"/>
        <v>P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1</v>
      </c>
      <c r="F36" s="4">
        <v>6</v>
      </c>
      <c r="G36" s="4">
        <v>10</v>
      </c>
      <c r="H36" s="4">
        <v>0</v>
      </c>
      <c r="I36" s="4">
        <v>40</v>
      </c>
      <c r="J36" s="3">
        <f t="shared" si="0"/>
        <v>62</v>
      </c>
      <c r="K36" s="13" t="str">
        <f t="shared" si="1"/>
        <v>C</v>
      </c>
    </row>
    <row r="37" spans="1:11" x14ac:dyDescent="0.25">
      <c r="A37" s="6">
        <v>29</v>
      </c>
      <c r="B37" s="3" t="s">
        <v>73</v>
      </c>
      <c r="C37" s="3" t="s">
        <v>74</v>
      </c>
      <c r="D37" s="4"/>
      <c r="E37" s="4"/>
      <c r="F37" s="4"/>
      <c r="G37" s="4"/>
      <c r="H37" s="4"/>
      <c r="I37" s="4"/>
      <c r="J37" s="3">
        <f t="shared" si="0"/>
        <v>0</v>
      </c>
      <c r="K37" s="13" t="str">
        <f t="shared" si="1"/>
        <v>F</v>
      </c>
    </row>
    <row r="38" spans="1:11" x14ac:dyDescent="0.25">
      <c r="A38" s="7">
        <v>30</v>
      </c>
      <c r="B38" s="10" t="s">
        <v>75</v>
      </c>
      <c r="C38" s="10" t="s">
        <v>76</v>
      </c>
      <c r="D38" s="11"/>
      <c r="E38" s="11"/>
      <c r="F38" s="11"/>
      <c r="G38" s="11"/>
      <c r="H38" s="11"/>
      <c r="I38" s="11"/>
      <c r="J38" s="10">
        <f t="shared" si="0"/>
        <v>0</v>
      </c>
      <c r="K38" s="14" t="str">
        <f t="shared" si="1"/>
        <v>F</v>
      </c>
    </row>
    <row r="40" spans="1:11" x14ac:dyDescent="0.25">
      <c r="A40" s="15"/>
      <c r="B40" s="19" t="s">
        <v>77</v>
      </c>
      <c r="C40" s="22"/>
    </row>
    <row r="41" spans="1:11" x14ac:dyDescent="0.25">
      <c r="A41" s="16" t="s">
        <v>6</v>
      </c>
      <c r="B41" s="20" t="s">
        <v>78</v>
      </c>
      <c r="C41" s="23" t="s">
        <v>79</v>
      </c>
    </row>
    <row r="42" spans="1:11" x14ac:dyDescent="0.25">
      <c r="A42" s="17">
        <v>1</v>
      </c>
      <c r="B42" s="3" t="s">
        <v>80</v>
      </c>
      <c r="C42" s="24">
        <f>COUNTIF(K9:K38, "A")</f>
        <v>5</v>
      </c>
    </row>
    <row r="43" spans="1:11" x14ac:dyDescent="0.25">
      <c r="A43" s="17">
        <v>2</v>
      </c>
      <c r="B43" s="3" t="s">
        <v>81</v>
      </c>
      <c r="C43" s="24">
        <f>COUNTIF(K9:K38, "C")</f>
        <v>5</v>
      </c>
    </row>
    <row r="44" spans="1:11" x14ac:dyDescent="0.25">
      <c r="A44" s="17">
        <v>3</v>
      </c>
      <c r="B44" s="3" t="s">
        <v>82</v>
      </c>
      <c r="C44" s="24">
        <f>COUNTIF(K9:K38, "P")</f>
        <v>2</v>
      </c>
    </row>
    <row r="45" spans="1:11" x14ac:dyDescent="0.25">
      <c r="A45" s="18">
        <v>4</v>
      </c>
      <c r="B45" s="21" t="s">
        <v>83</v>
      </c>
      <c r="C45" s="25">
        <f>COUNTIF(K9:K38, "F")</f>
        <v>18</v>
      </c>
    </row>
  </sheetData>
  <sheetProtection password="EFC5" sheet="1" formatColumns="0" formatRows="0" insertColumns="0" insertHyperlinks="0" deleteColumns="0" deleteRows="0" selectLockedCells="1" autoFilter="0" pivotTables="0"/>
  <dataValidations count="3">
    <dataValidation type="whole" allowBlank="1" showDropDown="1" showInputMessage="1" showErrorMessage="1" errorTitle="Input error" error="Number is not allowed!" promptTitle="Allowed input" prompt="Only numbers between 0 and 5 are allowed." sqref="D9:E38" xr:uid="{00000000-0002-0000-0000-000000000000}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H38" xr:uid="{00000000-0002-0000-0000-000002000000}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38" xr:uid="{00000000-0002-0000-0000-000005000000}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Umuafrica Ent</cp:lastModifiedBy>
  <dcterms:created xsi:type="dcterms:W3CDTF">2021-12-07T10:20:15Z</dcterms:created>
  <dcterms:modified xsi:type="dcterms:W3CDTF">2021-12-21T06:47:41Z</dcterms:modified>
  <cp:category/>
</cp:coreProperties>
</file>