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K38" i="1" l="1"/>
  <c r="J38" i="1"/>
  <c r="K37" i="1"/>
  <c r="J37" i="1"/>
  <c r="K36" i="1"/>
  <c r="J36" i="1"/>
  <c r="K35" i="1"/>
  <c r="J35" i="1"/>
  <c r="K34" i="1"/>
  <c r="J34" i="1"/>
  <c r="J33" i="1"/>
  <c r="K33" i="1" s="1"/>
  <c r="K32" i="1"/>
  <c r="J32" i="1"/>
  <c r="J31" i="1"/>
  <c r="K31" i="1" s="1"/>
  <c r="K30" i="1"/>
  <c r="J30" i="1"/>
  <c r="J29" i="1"/>
  <c r="K29" i="1" s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J19" i="1"/>
  <c r="K19" i="1" s="1"/>
  <c r="J18" i="1"/>
  <c r="K18" i="1" s="1"/>
  <c r="J17" i="1"/>
  <c r="K17" i="1" s="1"/>
  <c r="K16" i="1"/>
  <c r="J16" i="1"/>
  <c r="J15" i="1"/>
  <c r="K15" i="1" s="1"/>
  <c r="K14" i="1"/>
  <c r="J14" i="1"/>
  <c r="K13" i="1"/>
  <c r="J13" i="1"/>
  <c r="J12" i="1"/>
  <c r="K12" i="1" s="1"/>
  <c r="J11" i="1"/>
  <c r="K11" i="1" s="1"/>
  <c r="K10" i="1"/>
  <c r="J10" i="1"/>
  <c r="K9" i="1"/>
  <c r="J9" i="1"/>
  <c r="C45" i="1" l="1"/>
  <c r="C44" i="1"/>
  <c r="C42" i="1"/>
  <c r="C43" i="1"/>
</calcChain>
</file>

<file path=xl/sharedStrings.xml><?xml version="1.0" encoding="utf-8"?>
<sst xmlns="http://schemas.openxmlformats.org/spreadsheetml/2006/main" count="85" uniqueCount="84">
  <si>
    <t>CHRISTIAN RELIGION STUDIES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</si>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</sst>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13" workbookViewId="0">
      <selection activeCell="D34" sqref="D34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38" si="0">SUM(D9:I9)</f>
        <v>0</v>
      </c>
      <c r="K9" s="13" t="str">
        <f t="shared" ref="K9:K38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1</v>
      </c>
      <c r="E11" s="4">
        <v>2</v>
      </c>
      <c r="F11" s="4">
        <v>5</v>
      </c>
      <c r="G11" s="4">
        <v>2</v>
      </c>
      <c r="H11" s="4">
        <v>5</v>
      </c>
      <c r="I11" s="4">
        <v>27</v>
      </c>
      <c r="J11" s="3">
        <f t="shared" si="0"/>
        <v>42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2</v>
      </c>
      <c r="F15" s="4">
        <v>8</v>
      </c>
      <c r="G15" s="4">
        <v>10</v>
      </c>
      <c r="H15" s="4">
        <v>10</v>
      </c>
      <c r="I15" s="4">
        <v>51</v>
      </c>
      <c r="J15" s="3">
        <f t="shared" si="0"/>
        <v>85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2</v>
      </c>
      <c r="F17" s="4">
        <v>3</v>
      </c>
      <c r="G17" s="4">
        <v>4</v>
      </c>
      <c r="H17" s="4">
        <v>10</v>
      </c>
      <c r="I17" s="4">
        <v>37</v>
      </c>
      <c r="J17" s="3">
        <f t="shared" si="0"/>
        <v>58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2</v>
      </c>
      <c r="F18" s="4">
        <v>8</v>
      </c>
      <c r="G18" s="4">
        <v>6</v>
      </c>
      <c r="H18" s="4">
        <v>10</v>
      </c>
      <c r="I18" s="4">
        <v>52</v>
      </c>
      <c r="J18" s="3">
        <f t="shared" si="0"/>
        <v>80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4</v>
      </c>
      <c r="F19" s="4">
        <v>7</v>
      </c>
      <c r="G19" s="4">
        <v>6</v>
      </c>
      <c r="H19" s="4">
        <v>10</v>
      </c>
      <c r="I19" s="4">
        <v>45</v>
      </c>
      <c r="J19" s="3">
        <f t="shared" si="0"/>
        <v>75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3</v>
      </c>
      <c r="F29" s="4">
        <v>3</v>
      </c>
      <c r="G29" s="4">
        <v>4</v>
      </c>
      <c r="H29" s="4">
        <v>10</v>
      </c>
      <c r="I29" s="4">
        <v>43</v>
      </c>
      <c r="J29" s="3">
        <f t="shared" si="0"/>
        <v>65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7</v>
      </c>
      <c r="G31" s="4">
        <v>10</v>
      </c>
      <c r="H31" s="4">
        <v>10</v>
      </c>
      <c r="I31" s="4">
        <v>56</v>
      </c>
      <c r="J31" s="3">
        <f t="shared" si="0"/>
        <v>93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7</v>
      </c>
      <c r="G33" s="4">
        <v>9</v>
      </c>
      <c r="H33" s="4">
        <v>10</v>
      </c>
      <c r="I33" s="4">
        <v>55</v>
      </c>
      <c r="J33" s="3">
        <f t="shared" si="0"/>
        <v>88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 t="shared" si="0"/>
        <v>0</v>
      </c>
      <c r="K38" s="14" t="str">
        <f t="shared" si="1"/>
        <v>F</v>
      </c>
    </row>
    <row r="40" spans="1:11" x14ac:dyDescent="0.25">
      <c r="A40" s="15"/>
      <c r="B40" s="19" t="s">
        <v>77</v>
      </c>
      <c r="C40" s="22"/>
    </row>
    <row r="41" spans="1:11" x14ac:dyDescent="0.25">
      <c r="A41" s="16" t="s">
        <v>6</v>
      </c>
      <c r="B41" s="20" t="s">
        <v>78</v>
      </c>
      <c r="C41" s="23" t="s">
        <v>79</v>
      </c>
    </row>
    <row r="42" spans="1:11" x14ac:dyDescent="0.25">
      <c r="A42" s="17">
        <v>1</v>
      </c>
      <c r="B42" s="3" t="s">
        <v>80</v>
      </c>
      <c r="C42" s="24">
        <f>COUNTIF(K9:K38, "A")</f>
        <v>5</v>
      </c>
    </row>
    <row r="43" spans="1:11" x14ac:dyDescent="0.25">
      <c r="A43" s="17">
        <v>2</v>
      </c>
      <c r="B43" s="3" t="s">
        <v>81</v>
      </c>
      <c r="C43" s="24">
        <f>COUNTIF(K9:K38, "C")</f>
        <v>2</v>
      </c>
    </row>
    <row r="44" spans="1:11" x14ac:dyDescent="0.25">
      <c r="A44" s="17">
        <v>3</v>
      </c>
      <c r="B44" s="3" t="s">
        <v>82</v>
      </c>
      <c r="C44" s="24">
        <f>COUNTIF(K9:K38, "P")</f>
        <v>1</v>
      </c>
    </row>
    <row r="45" spans="1:11" x14ac:dyDescent="0.25">
      <c r="A45" s="18">
        <v>4</v>
      </c>
      <c r="B45" s="21" t="s">
        <v>83</v>
      </c>
      <c r="C45" s="25">
        <f>COUNTIF(K9:K38, "F")</f>
        <v>22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2021-12-07T10:20:15Z</dcterms:created>
  <dcterms:modified xsi:type="dcterms:W3CDTF">2021-12-19T13:54:34Z</dcterms:modified>
  <cp:category/>
</cp:coreProperties>
</file>