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291082AC-E680-4D42-A6D8-A2C66FBF72A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4" i="1" l="1"/>
  <c r="C55" i="1"/>
  <c r="C53" i="1"/>
  <c r="C52" i="1"/>
</calcChain>
</file>

<file path=xl/sharedStrings.xml><?xml version="1.0" encoding="utf-8"?>
<sst xmlns="http://schemas.openxmlformats.org/spreadsheetml/2006/main" count="102" uniqueCount="101">
  <si>
    <t>MATHEMATICS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</si>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</sst>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E18" sqref="E1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143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15</v>
      </c>
      <c r="E9" s="4">
        <v>15</v>
      </c>
      <c r="F9" s="4">
        <v>51</v>
      </c>
      <c r="G9" s="3">
        <f t="shared" ref="G9:G48" si="0">SUM(D9:F9)</f>
        <v>81</v>
      </c>
      <c r="H9" s="13" t="str">
        <f t="shared" ref="H9:H48" si="1">IF((G9&lt;39.01), "F", IF((G9&lt;54.01), "P", IF((G9&lt;69.01), "C", IF((G9&lt;100.01), "A", "NA"))))</f>
        <v>A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15</v>
      </c>
      <c r="E10" s="4">
        <v>13</v>
      </c>
      <c r="F10" s="4">
        <v>35</v>
      </c>
      <c r="G10" s="3">
        <f t="shared" si="0"/>
        <v>63</v>
      </c>
      <c r="H10" s="13" t="str">
        <f t="shared" si="1"/>
        <v>C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15</v>
      </c>
      <c r="E11" s="4">
        <v>12</v>
      </c>
      <c r="F11" s="4">
        <v>25</v>
      </c>
      <c r="G11" s="3">
        <f t="shared" si="0"/>
        <v>52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15</v>
      </c>
      <c r="E12" s="4">
        <v>13</v>
      </c>
      <c r="F12" s="4">
        <v>34</v>
      </c>
      <c r="G12" s="3">
        <f t="shared" si="0"/>
        <v>62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15</v>
      </c>
      <c r="E13" s="4">
        <v>14</v>
      </c>
      <c r="F13" s="4">
        <v>41</v>
      </c>
      <c r="G13" s="3">
        <f t="shared" si="0"/>
        <v>70</v>
      </c>
      <c r="H13" s="13" t="str">
        <f t="shared" si="1"/>
        <v>A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14</v>
      </c>
      <c r="E14" s="4">
        <v>15</v>
      </c>
      <c r="F14" s="4">
        <v>44</v>
      </c>
      <c r="G14" s="3">
        <f t="shared" si="0"/>
        <v>73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14</v>
      </c>
      <c r="E15" s="4">
        <v>15</v>
      </c>
      <c r="F15" s="4">
        <v>43</v>
      </c>
      <c r="G15" s="3">
        <f t="shared" si="0"/>
        <v>72</v>
      </c>
      <c r="H15" s="13" t="str">
        <f t="shared" si="1"/>
        <v>A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15</v>
      </c>
      <c r="E16" s="4">
        <v>15</v>
      </c>
      <c r="F16" s="4">
        <v>50</v>
      </c>
      <c r="G16" s="3">
        <f t="shared" si="0"/>
        <v>80</v>
      </c>
      <c r="H16" s="13" t="str">
        <f t="shared" si="1"/>
        <v>A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15</v>
      </c>
      <c r="E17" s="4">
        <v>14</v>
      </c>
      <c r="F17" s="4">
        <v>34</v>
      </c>
      <c r="G17" s="3">
        <f t="shared" si="0"/>
        <v>63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15</v>
      </c>
      <c r="E18" s="4">
        <v>15</v>
      </c>
      <c r="F18" s="4">
        <v>55</v>
      </c>
      <c r="G18" s="3">
        <f t="shared" si="0"/>
        <v>85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15</v>
      </c>
      <c r="E19" s="4">
        <v>15</v>
      </c>
      <c r="F19" s="4">
        <v>56</v>
      </c>
      <c r="G19" s="3">
        <f t="shared" si="0"/>
        <v>86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15</v>
      </c>
      <c r="E21" s="4">
        <v>13</v>
      </c>
      <c r="F21" s="4">
        <v>38</v>
      </c>
      <c r="G21" s="3">
        <f t="shared" si="0"/>
        <v>66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15</v>
      </c>
      <c r="E22" s="4">
        <v>12</v>
      </c>
      <c r="F22" s="4">
        <v>23</v>
      </c>
      <c r="G22" s="3">
        <f t="shared" si="0"/>
        <v>50</v>
      </c>
      <c r="H22" s="13" t="str">
        <f t="shared" si="1"/>
        <v>P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15</v>
      </c>
      <c r="E23" s="4">
        <v>13</v>
      </c>
      <c r="F23" s="4">
        <v>38</v>
      </c>
      <c r="G23" s="3">
        <f t="shared" si="0"/>
        <v>66</v>
      </c>
      <c r="H23" s="13" t="str">
        <f t="shared" si="1"/>
        <v>C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15</v>
      </c>
      <c r="E24" s="4">
        <v>14</v>
      </c>
      <c r="F24" s="4">
        <v>48</v>
      </c>
      <c r="G24" s="3">
        <f t="shared" si="0"/>
        <v>77</v>
      </c>
      <c r="H24" s="13" t="str">
        <f t="shared" si="1"/>
        <v>A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15</v>
      </c>
      <c r="E25" s="4">
        <v>13</v>
      </c>
      <c r="F25" s="4">
        <v>38</v>
      </c>
      <c r="G25" s="3">
        <f t="shared" si="0"/>
        <v>66</v>
      </c>
      <c r="H25" s="13" t="str">
        <f t="shared" si="1"/>
        <v>C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15</v>
      </c>
      <c r="E26" s="4">
        <v>14</v>
      </c>
      <c r="F26" s="4">
        <v>40</v>
      </c>
      <c r="G26" s="3">
        <f t="shared" si="0"/>
        <v>69</v>
      </c>
      <c r="H26" s="13" t="str">
        <f t="shared" si="1"/>
        <v>C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15</v>
      </c>
      <c r="E27" s="4">
        <v>14</v>
      </c>
      <c r="F27" s="4">
        <v>48</v>
      </c>
      <c r="G27" s="3">
        <f t="shared" si="0"/>
        <v>77</v>
      </c>
      <c r="H27" s="13" t="str">
        <f t="shared" si="1"/>
        <v>A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15</v>
      </c>
      <c r="E28" s="4">
        <v>15</v>
      </c>
      <c r="F28" s="4">
        <v>52</v>
      </c>
      <c r="G28" s="3">
        <f t="shared" si="0"/>
        <v>82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15</v>
      </c>
      <c r="E29" s="4">
        <v>13</v>
      </c>
      <c r="F29" s="4">
        <v>38</v>
      </c>
      <c r="G29" s="3">
        <f t="shared" si="0"/>
        <v>66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15</v>
      </c>
      <c r="E30" s="4">
        <v>13</v>
      </c>
      <c r="F30" s="4">
        <v>31</v>
      </c>
      <c r="G30" s="3">
        <f t="shared" si="0"/>
        <v>59</v>
      </c>
      <c r="H30" s="13" t="str">
        <f t="shared" si="1"/>
        <v>C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15</v>
      </c>
      <c r="E31" s="4">
        <v>15</v>
      </c>
      <c r="F31" s="4">
        <v>53</v>
      </c>
      <c r="G31" s="3">
        <f t="shared" si="0"/>
        <v>83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15</v>
      </c>
      <c r="E32" s="4">
        <v>14</v>
      </c>
      <c r="F32" s="4">
        <v>40</v>
      </c>
      <c r="G32" s="3">
        <f t="shared" si="0"/>
        <v>69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15</v>
      </c>
      <c r="E33" s="4">
        <v>13</v>
      </c>
      <c r="F33" s="4">
        <v>34</v>
      </c>
      <c r="G33" s="3">
        <f t="shared" si="0"/>
        <v>62</v>
      </c>
      <c r="H33" s="13" t="str">
        <f t="shared" si="1"/>
        <v>C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15</v>
      </c>
      <c r="E34" s="4">
        <v>13</v>
      </c>
      <c r="F34" s="4">
        <v>33</v>
      </c>
      <c r="G34" s="3">
        <f t="shared" si="0"/>
        <v>61</v>
      </c>
      <c r="H34" s="13" t="str">
        <f t="shared" si="1"/>
        <v>C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15</v>
      </c>
      <c r="E35" s="4">
        <v>14</v>
      </c>
      <c r="F35" s="4">
        <v>42</v>
      </c>
      <c r="G35" s="3">
        <f t="shared" si="0"/>
        <v>71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15</v>
      </c>
      <c r="E36" s="4">
        <v>13</v>
      </c>
      <c r="F36" s="4">
        <v>33</v>
      </c>
      <c r="G36" s="3">
        <f t="shared" si="0"/>
        <v>61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15</v>
      </c>
      <c r="E38" s="4">
        <v>13</v>
      </c>
      <c r="F38" s="4">
        <v>35</v>
      </c>
      <c r="G38" s="3">
        <f t="shared" si="0"/>
        <v>63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15</v>
      </c>
      <c r="E39" s="4">
        <v>12</v>
      </c>
      <c r="F39" s="4">
        <v>20</v>
      </c>
      <c r="G39" s="3">
        <f t="shared" si="0"/>
        <v>47</v>
      </c>
      <c r="H39" s="13" t="str">
        <f t="shared" si="1"/>
        <v>P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15</v>
      </c>
      <c r="E40" s="4">
        <v>14</v>
      </c>
      <c r="F40" s="4">
        <v>41</v>
      </c>
      <c r="G40" s="3">
        <f t="shared" si="0"/>
        <v>70</v>
      </c>
      <c r="H40" s="13" t="str">
        <f t="shared" si="1"/>
        <v>A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15</v>
      </c>
      <c r="E41" s="4">
        <v>12</v>
      </c>
      <c r="F41" s="4">
        <v>27</v>
      </c>
      <c r="G41" s="3">
        <f t="shared" si="0"/>
        <v>54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15</v>
      </c>
      <c r="E42" s="4">
        <v>15</v>
      </c>
      <c r="F42" s="4">
        <v>55</v>
      </c>
      <c r="G42" s="3">
        <f t="shared" si="0"/>
        <v>85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15</v>
      </c>
      <c r="E43" s="4">
        <v>12</v>
      </c>
      <c r="F43" s="4">
        <v>23</v>
      </c>
      <c r="G43" s="3">
        <f t="shared" si="0"/>
        <v>50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15</v>
      </c>
      <c r="E44" s="4">
        <v>13</v>
      </c>
      <c r="F44" s="4">
        <v>36</v>
      </c>
      <c r="G44" s="3">
        <f t="shared" si="0"/>
        <v>64</v>
      </c>
      <c r="H44" s="13" t="str">
        <f t="shared" si="1"/>
        <v>C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15</v>
      </c>
      <c r="E45" s="4">
        <v>13</v>
      </c>
      <c r="F45" s="4">
        <v>30</v>
      </c>
      <c r="G45" s="3">
        <f t="shared" si="0"/>
        <v>58</v>
      </c>
      <c r="H45" s="13" t="str">
        <f t="shared" si="1"/>
        <v>C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15</v>
      </c>
      <c r="E46" s="4">
        <v>14</v>
      </c>
      <c r="F46" s="4">
        <v>43</v>
      </c>
      <c r="G46" s="3">
        <f t="shared" si="0"/>
        <v>72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15</v>
      </c>
      <c r="E47" s="4">
        <v>15</v>
      </c>
      <c r="F47" s="4">
        <v>51</v>
      </c>
      <c r="G47" s="3">
        <f t="shared" si="0"/>
        <v>81</v>
      </c>
      <c r="H47" s="13" t="str">
        <f t="shared" si="1"/>
        <v>A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15</v>
      </c>
      <c r="E48" s="11">
        <v>14</v>
      </c>
      <c r="F48" s="11">
        <v>42</v>
      </c>
      <c r="G48" s="10">
        <f t="shared" si="0"/>
        <v>71</v>
      </c>
      <c r="H48" s="14" t="str">
        <f t="shared" si="1"/>
        <v>A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17</v>
      </c>
    </row>
    <row r="53" spans="1:3" x14ac:dyDescent="0.25">
      <c r="A53" s="17">
        <v>2</v>
      </c>
      <c r="B53" s="3" t="s">
        <v>98</v>
      </c>
      <c r="C53" s="24">
        <f>COUNTIF(H9:H48, "C")</f>
        <v>16</v>
      </c>
    </row>
    <row r="54" spans="1:3" x14ac:dyDescent="0.25">
      <c r="A54" s="17">
        <v>3</v>
      </c>
      <c r="B54" s="3" t="s">
        <v>99</v>
      </c>
      <c r="C54" s="24">
        <f>COUNTIF(H9:H48, "P")</f>
        <v>5</v>
      </c>
    </row>
    <row r="55" spans="1:3" x14ac:dyDescent="0.25">
      <c r="A55" s="18">
        <v>4</v>
      </c>
      <c r="B55" s="21" t="s">
        <v>100</v>
      </c>
      <c r="C55" s="25">
        <f>COUNTIF(H9:H48,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2022-08-25T06:59:30Z</dcterms:modified>
</cp:coreProperties>
</file>