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PAYMENT RECIPT FOR TEXTBOOKS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H48" i="1" l="1"/>
  <c r="G48" i="1"/>
  <c r="H47" i="1"/>
  <c r="G47" i="1"/>
  <c r="H46" i="1"/>
  <c r="G46" i="1"/>
  <c r="G45" i="1"/>
  <c r="H45" i="1" s="1"/>
  <c r="G44" i="1"/>
  <c r="H44" i="1" s="1"/>
  <c r="H43" i="1"/>
  <c r="G43" i="1"/>
  <c r="H42" i="1"/>
  <c r="G42" i="1"/>
  <c r="H41" i="1"/>
  <c r="G41" i="1"/>
  <c r="H40" i="1"/>
  <c r="G40" i="1"/>
  <c r="H39" i="1"/>
  <c r="G39" i="1"/>
  <c r="G38" i="1"/>
  <c r="H38" i="1" s="1"/>
  <c r="H37" i="1"/>
  <c r="G37" i="1"/>
  <c r="G36" i="1"/>
  <c r="H36" i="1" s="1"/>
  <c r="H35" i="1"/>
  <c r="G35" i="1"/>
  <c r="G34" i="1"/>
  <c r="H34" i="1" s="1"/>
  <c r="G33" i="1"/>
  <c r="H33" i="1" s="1"/>
  <c r="H32" i="1"/>
  <c r="G32" i="1"/>
  <c r="H31" i="1"/>
  <c r="G31" i="1"/>
  <c r="G30" i="1"/>
  <c r="H30" i="1" s="1"/>
  <c r="H29" i="1"/>
  <c r="G29" i="1"/>
  <c r="H28" i="1"/>
  <c r="G28" i="1"/>
  <c r="H27" i="1"/>
  <c r="G27" i="1"/>
  <c r="H26" i="1"/>
  <c r="G26" i="1"/>
  <c r="G25" i="1"/>
  <c r="H25" i="1" s="1"/>
  <c r="H24" i="1"/>
  <c r="G24" i="1"/>
  <c r="G23" i="1"/>
  <c r="H23" i="1" s="1"/>
  <c r="G22" i="1"/>
  <c r="H22" i="1" s="1"/>
  <c r="H21" i="1"/>
  <c r="G21" i="1"/>
  <c r="H20" i="1"/>
  <c r="G20" i="1"/>
  <c r="H19" i="1"/>
  <c r="G19" i="1"/>
  <c r="H18" i="1"/>
  <c r="G18" i="1"/>
  <c r="G17" i="1"/>
  <c r="H17" i="1" s="1"/>
  <c r="H16" i="1"/>
  <c r="G16" i="1"/>
  <c r="H15" i="1"/>
  <c r="G15" i="1"/>
  <c r="G14" i="1"/>
  <c r="H14" i="1" s="1"/>
  <c r="H13" i="1"/>
  <c r="G13" i="1"/>
  <c r="H12" i="1"/>
  <c r="G12" i="1"/>
  <c r="H11" i="1"/>
  <c r="G11" i="1"/>
  <c r="G10" i="1"/>
  <c r="H10" i="1" s="1"/>
  <c r="H9" i="1"/>
  <c r="G9" i="1"/>
  <c r="C55" i="1" l="1"/>
  <c r="C54" i="1"/>
  <c r="C53" i="1"/>
  <c r="C52" i="1"/>
</calcChain>
</file>

<file path=xl/sharedStrings.xml><?xml version="1.0" encoding="utf-8"?>
<sst xmlns="http://schemas.openxmlformats.org/spreadsheetml/2006/main" count="102" uniqueCount="101">
  <si>
    <t>LITERATURE IN ENGLISH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</si>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</sst>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166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/>
      <c r="E9" s="4"/>
      <c r="F9" s="4"/>
      <c r="G9" s="3">
        <f t="shared" ref="G9:G48" si="0">SUM(D9:F9)</f>
        <v>0</v>
      </c>
      <c r="H9" s="13" t="str">
        <f t="shared" ref="H9:H48" si="1">IF((G9&lt;39.01), "F", IF((G9&lt;54.01), "P", IF((G9&lt;69.01), "C", IF((G9&lt;100.01), "A", "NA"))))</f>
        <v>F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9</v>
      </c>
      <c r="E10" s="4">
        <v>13</v>
      </c>
      <c r="F10" s="4">
        <v>22</v>
      </c>
      <c r="G10" s="3">
        <f t="shared" si="0"/>
        <v>44</v>
      </c>
      <c r="H10" s="13" t="str">
        <f t="shared" si="1"/>
        <v>P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8</v>
      </c>
      <c r="E11" s="4">
        <v>9</v>
      </c>
      <c r="F11" s="4">
        <v>18</v>
      </c>
      <c r="G11" s="3">
        <f t="shared" si="0"/>
        <v>35</v>
      </c>
      <c r="H11" s="13" t="str">
        <f t="shared" si="1"/>
        <v>F</v>
      </c>
    </row>
    <row r="12" spans="1:8" x14ac:dyDescent="0.25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 t="shared" si="0"/>
        <v>0</v>
      </c>
      <c r="H12" s="13" t="str">
        <f t="shared" si="1"/>
        <v>F</v>
      </c>
    </row>
    <row r="13" spans="1:8" x14ac:dyDescent="0.25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 t="shared" si="0"/>
        <v>0</v>
      </c>
      <c r="H13" s="13" t="str">
        <f t="shared" si="1"/>
        <v>F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10</v>
      </c>
      <c r="E14" s="4">
        <v>13</v>
      </c>
      <c r="F14" s="4">
        <v>30</v>
      </c>
      <c r="G14" s="3">
        <f t="shared" si="0"/>
        <v>53</v>
      </c>
      <c r="H14" s="13" t="str">
        <f t="shared" si="1"/>
        <v>P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12</v>
      </c>
      <c r="E15" s="4">
        <v>9</v>
      </c>
      <c r="F15" s="4">
        <v>38</v>
      </c>
      <c r="G15" s="3">
        <f t="shared" si="0"/>
        <v>59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 t="shared" si="0"/>
        <v>0</v>
      </c>
      <c r="H16" s="13" t="str">
        <f t="shared" si="1"/>
        <v>F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14</v>
      </c>
      <c r="E17" s="4">
        <v>12</v>
      </c>
      <c r="F17" s="4">
        <v>33</v>
      </c>
      <c r="G17" s="3">
        <f t="shared" si="0"/>
        <v>59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 t="shared" si="0"/>
        <v>0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 t="shared" si="0"/>
        <v>0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9</v>
      </c>
      <c r="E21" s="4">
        <v>10</v>
      </c>
      <c r="F21" s="4">
        <v>32</v>
      </c>
      <c r="G21" s="3">
        <f t="shared" si="0"/>
        <v>51</v>
      </c>
      <c r="H21" s="13" t="str">
        <f t="shared" si="1"/>
        <v>P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10</v>
      </c>
      <c r="E22" s="4">
        <v>11</v>
      </c>
      <c r="F22" s="4">
        <v>29</v>
      </c>
      <c r="G22" s="3">
        <f t="shared" si="0"/>
        <v>50</v>
      </c>
      <c r="H22" s="13" t="str">
        <f t="shared" si="1"/>
        <v>P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10</v>
      </c>
      <c r="E23" s="4">
        <v>13</v>
      </c>
      <c r="F23" s="4">
        <v>39</v>
      </c>
      <c r="G23" s="3">
        <f t="shared" si="0"/>
        <v>62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 t="shared" si="0"/>
        <v>0</v>
      </c>
      <c r="H24" s="13" t="str">
        <f t="shared" si="1"/>
        <v>F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5</v>
      </c>
      <c r="E25" s="4">
        <v>8</v>
      </c>
      <c r="F25" s="4">
        <v>32</v>
      </c>
      <c r="G25" s="3">
        <f t="shared" si="0"/>
        <v>45</v>
      </c>
      <c r="H25" s="13" t="str">
        <f t="shared" si="1"/>
        <v>P</v>
      </c>
    </row>
    <row r="26" spans="1:8" x14ac:dyDescent="0.25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 t="shared" si="0"/>
        <v>0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 t="shared" si="0"/>
        <v>0</v>
      </c>
      <c r="H27" s="13" t="str">
        <f t="shared" si="1"/>
        <v>F</v>
      </c>
    </row>
    <row r="28" spans="1:8" x14ac:dyDescent="0.25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 t="shared" si="0"/>
        <v>0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9</v>
      </c>
      <c r="E29" s="4">
        <v>12</v>
      </c>
      <c r="F29" s="4">
        <v>39</v>
      </c>
      <c r="G29" s="3">
        <f t="shared" si="0"/>
        <v>60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10</v>
      </c>
      <c r="E30" s="4">
        <v>12</v>
      </c>
      <c r="F30" s="4">
        <v>33</v>
      </c>
      <c r="G30" s="3">
        <f t="shared" si="0"/>
        <v>55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 t="shared" si="0"/>
        <v>0</v>
      </c>
      <c r="H31" s="13" t="str">
        <f t="shared" si="1"/>
        <v>F</v>
      </c>
    </row>
    <row r="32" spans="1:8" x14ac:dyDescent="0.25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 t="shared" si="0"/>
        <v>0</v>
      </c>
      <c r="H32" s="13" t="str">
        <f t="shared" si="1"/>
        <v>F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8</v>
      </c>
      <c r="E33" s="4">
        <v>11</v>
      </c>
      <c r="F33" s="4">
        <v>18</v>
      </c>
      <c r="G33" s="3">
        <f t="shared" si="0"/>
        <v>37</v>
      </c>
      <c r="H33" s="13" t="str">
        <f t="shared" si="1"/>
        <v>F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15</v>
      </c>
      <c r="E34" s="4">
        <v>12</v>
      </c>
      <c r="F34" s="4">
        <v>40</v>
      </c>
      <c r="G34" s="3">
        <f t="shared" si="0"/>
        <v>67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 t="shared" si="0"/>
        <v>0</v>
      </c>
      <c r="H35" s="13" t="str">
        <f t="shared" si="1"/>
        <v>F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11</v>
      </c>
      <c r="E36" s="4">
        <v>8</v>
      </c>
      <c r="F36" s="4">
        <v>27</v>
      </c>
      <c r="G36" s="3">
        <f t="shared" si="0"/>
        <v>46</v>
      </c>
      <c r="H36" s="13" t="str">
        <f t="shared" si="1"/>
        <v>P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10</v>
      </c>
      <c r="E38" s="4">
        <v>10</v>
      </c>
      <c r="F38" s="4">
        <v>40</v>
      </c>
      <c r="G38" s="3">
        <f t="shared" si="0"/>
        <v>60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 t="shared" si="0"/>
        <v>0</v>
      </c>
      <c r="H39" s="13" t="str">
        <f t="shared" si="1"/>
        <v>F</v>
      </c>
    </row>
    <row r="40" spans="1:8" x14ac:dyDescent="0.25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 t="shared" si="0"/>
        <v>0</v>
      </c>
      <c r="H40" s="13" t="str">
        <f t="shared" si="1"/>
        <v>F</v>
      </c>
    </row>
    <row r="41" spans="1:8" x14ac:dyDescent="0.25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 t="shared" si="0"/>
        <v>0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 t="shared" si="0"/>
        <v>0</v>
      </c>
      <c r="H42" s="13" t="str">
        <f t="shared" si="1"/>
        <v>F</v>
      </c>
    </row>
    <row r="43" spans="1:8" x14ac:dyDescent="0.25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 t="shared" si="0"/>
        <v>0</v>
      </c>
      <c r="H43" s="13" t="str">
        <f t="shared" si="1"/>
        <v>F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15</v>
      </c>
      <c r="E44" s="4">
        <v>12</v>
      </c>
      <c r="F44" s="4">
        <v>55</v>
      </c>
      <c r="G44" s="3">
        <f t="shared" si="0"/>
        <v>82</v>
      </c>
      <c r="H44" s="13" t="str">
        <f t="shared" si="1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13</v>
      </c>
      <c r="E45" s="4">
        <v>12</v>
      </c>
      <c r="F45" s="4">
        <v>23</v>
      </c>
      <c r="G45" s="3">
        <f t="shared" si="0"/>
        <v>48</v>
      </c>
      <c r="H45" s="13" t="str">
        <f t="shared" si="1"/>
        <v>P</v>
      </c>
    </row>
    <row r="46" spans="1:8" x14ac:dyDescent="0.25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 t="shared" si="0"/>
        <v>0</v>
      </c>
      <c r="H46" s="13" t="str">
        <f t="shared" si="1"/>
        <v>F</v>
      </c>
    </row>
    <row r="47" spans="1:8" x14ac:dyDescent="0.25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 t="shared" si="0"/>
        <v>0</v>
      </c>
      <c r="H47" s="13" t="str">
        <f t="shared" si="1"/>
        <v>F</v>
      </c>
    </row>
    <row r="48" spans="1:8" x14ac:dyDescent="0.25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 t="shared" si="0"/>
        <v>0</v>
      </c>
      <c r="H48" s="14" t="str">
        <f t="shared" si="1"/>
        <v>F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1</v>
      </c>
    </row>
    <row r="53" spans="1:3" x14ac:dyDescent="0.25">
      <c r="A53" s="17">
        <v>2</v>
      </c>
      <c r="B53" s="3" t="s">
        <v>98</v>
      </c>
      <c r="C53" s="24">
        <f>COUNTIF(H9:H48, "C")</f>
        <v>7</v>
      </c>
    </row>
    <row r="54" spans="1:3" x14ac:dyDescent="0.25">
      <c r="A54" s="17">
        <v>3</v>
      </c>
      <c r="B54" s="3" t="s">
        <v>99</v>
      </c>
      <c r="C54" s="24">
        <f>COUNTIF(H9:H48, "P")</f>
        <v>7</v>
      </c>
    </row>
    <row r="55" spans="1:3" x14ac:dyDescent="0.25">
      <c r="A55" s="18">
        <v>4</v>
      </c>
      <c r="B55" s="21" t="s">
        <v>100</v>
      </c>
      <c r="C55" s="25">
        <f>COUNTIF(H9:H48, "F")</f>
        <v>25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2022-08-11T04:45:09Z</dcterms:created>
  <dcterms:modified xsi:type="dcterms:W3CDTF">2022-08-11T12:22:44Z</dcterms:modified>
  <cp:category/>
</cp:coreProperties>
</file>