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3rdtermscores\"/>
    </mc:Choice>
  </mc:AlternateContent>
  <xr:revisionPtr revIDLastSave="0" documentId="13_ncr:8001_{4CACAB34-9C2F-4616-A4C9-7AE448F10830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7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8" i="1" l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64" i="1" l="1"/>
  <c r="C65" i="1"/>
  <c r="C63" i="1"/>
  <c r="C62" i="1"/>
</calcChain>
</file>

<file path=xl/sharedStrings.xml><?xml version="1.0" encoding="utf-8"?>
<sst xmlns="http://schemas.openxmlformats.org/spreadsheetml/2006/main" count="122" uniqueCount="121">
  <si>
    <t>GOVERNMENT 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</si>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</sst>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tabSelected="1" workbookViewId="0">
      <selection activeCell="D21" sqref="D21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130</v>
      </c>
      <c r="B2" s="2">
        <v>133</v>
      </c>
      <c r="C2" s="2">
        <v>162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15</v>
      </c>
      <c r="E9" s="4">
        <v>15</v>
      </c>
      <c r="F9" s="4">
        <v>55</v>
      </c>
      <c r="G9" s="3">
        <f t="shared" ref="G9:G40" si="0">SUM(D9:F9)</f>
        <v>85</v>
      </c>
      <c r="H9" s="13" t="str">
        <f t="shared" ref="H9:H40" si="1">IF((G9&lt;39.01), "F", IF((G9&lt;54.01), "P", IF((G9&lt;69.01), "C", IF((G9&lt;100.01), "A", "NA"))))</f>
        <v>A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12</v>
      </c>
      <c r="E10" s="4">
        <v>12</v>
      </c>
      <c r="F10" s="4">
        <v>37</v>
      </c>
      <c r="G10" s="3">
        <f t="shared" si="0"/>
        <v>61</v>
      </c>
      <c r="H10" s="13" t="str">
        <f t="shared" si="1"/>
        <v>C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15</v>
      </c>
      <c r="E11" s="4">
        <v>15</v>
      </c>
      <c r="F11" s="4">
        <v>64</v>
      </c>
      <c r="G11" s="3">
        <f t="shared" si="0"/>
        <v>94</v>
      </c>
      <c r="H11" s="13" t="str">
        <f t="shared" si="1"/>
        <v>A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15</v>
      </c>
      <c r="E12" s="4">
        <v>15</v>
      </c>
      <c r="F12" s="4">
        <v>68</v>
      </c>
      <c r="G12" s="3">
        <f t="shared" si="0"/>
        <v>98</v>
      </c>
      <c r="H12" s="13" t="str">
        <f t="shared" si="1"/>
        <v>A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15</v>
      </c>
      <c r="E13" s="4">
        <v>15</v>
      </c>
      <c r="F13" s="4">
        <v>55</v>
      </c>
      <c r="G13" s="3">
        <f t="shared" si="0"/>
        <v>85</v>
      </c>
      <c r="H13" s="13" t="str">
        <f t="shared" si="1"/>
        <v>A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6</v>
      </c>
      <c r="E14" s="4">
        <v>8</v>
      </c>
      <c r="F14" s="4">
        <v>42</v>
      </c>
      <c r="G14" s="3">
        <f t="shared" si="0"/>
        <v>56</v>
      </c>
      <c r="H14" s="13" t="str">
        <f t="shared" si="1"/>
        <v>C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15</v>
      </c>
      <c r="E15" s="4">
        <v>15</v>
      </c>
      <c r="F15" s="4">
        <v>58</v>
      </c>
      <c r="G15" s="3">
        <f t="shared" si="0"/>
        <v>88</v>
      </c>
      <c r="H15" s="13" t="str">
        <f t="shared" si="1"/>
        <v>A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15</v>
      </c>
      <c r="E16" s="4">
        <v>15</v>
      </c>
      <c r="F16" s="4">
        <v>55</v>
      </c>
      <c r="G16" s="3">
        <f t="shared" si="0"/>
        <v>85</v>
      </c>
      <c r="H16" s="13" t="str">
        <f t="shared" si="1"/>
        <v>A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3</v>
      </c>
      <c r="E17" s="4">
        <v>2</v>
      </c>
      <c r="F17" s="4">
        <v>35</v>
      </c>
      <c r="G17" s="3">
        <f t="shared" si="0"/>
        <v>40</v>
      </c>
      <c r="H17" s="13" t="str">
        <f t="shared" si="1"/>
        <v>P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5</v>
      </c>
      <c r="E18" s="4">
        <v>4</v>
      </c>
      <c r="F18" s="4">
        <v>29</v>
      </c>
      <c r="G18" s="3">
        <f t="shared" si="0"/>
        <v>38</v>
      </c>
      <c r="H18" s="13" t="str">
        <f t="shared" si="1"/>
        <v>F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5</v>
      </c>
      <c r="E19" s="4">
        <v>14</v>
      </c>
      <c r="F19" s="4">
        <v>39</v>
      </c>
      <c r="G19" s="3">
        <f t="shared" si="0"/>
        <v>58</v>
      </c>
      <c r="H19" s="13" t="str">
        <f t="shared" si="1"/>
        <v>C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10</v>
      </c>
      <c r="E20" s="4">
        <v>14</v>
      </c>
      <c r="F20" s="4">
        <v>23</v>
      </c>
      <c r="G20" s="3">
        <f t="shared" si="0"/>
        <v>47</v>
      </c>
      <c r="H20" s="13" t="str">
        <f t="shared" si="1"/>
        <v>P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10</v>
      </c>
      <c r="E21" s="4">
        <v>6</v>
      </c>
      <c r="F21" s="4">
        <v>33</v>
      </c>
      <c r="G21" s="3">
        <f t="shared" si="0"/>
        <v>49</v>
      </c>
      <c r="H21" s="13" t="str">
        <f t="shared" si="1"/>
        <v>P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12</v>
      </c>
      <c r="E22" s="4">
        <v>15</v>
      </c>
      <c r="F22" s="4">
        <v>43</v>
      </c>
      <c r="G22" s="3">
        <f t="shared" si="0"/>
        <v>70</v>
      </c>
      <c r="H22" s="13" t="str">
        <f t="shared" si="1"/>
        <v>A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11</v>
      </c>
      <c r="E23" s="4">
        <v>12</v>
      </c>
      <c r="F23" s="4">
        <v>53</v>
      </c>
      <c r="G23" s="3">
        <f t="shared" si="0"/>
        <v>76</v>
      </c>
      <c r="H23" s="13" t="str">
        <f t="shared" si="1"/>
        <v>A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10</v>
      </c>
      <c r="E24" s="4">
        <v>8</v>
      </c>
      <c r="F24" s="4">
        <v>32</v>
      </c>
      <c r="G24" s="3">
        <f t="shared" si="0"/>
        <v>50</v>
      </c>
      <c r="H24" s="13" t="str">
        <f t="shared" si="1"/>
        <v>P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15</v>
      </c>
      <c r="E25" s="4">
        <v>13</v>
      </c>
      <c r="F25" s="4">
        <v>51</v>
      </c>
      <c r="G25" s="3">
        <f t="shared" si="0"/>
        <v>79</v>
      </c>
      <c r="H25" s="13" t="str">
        <f t="shared" si="1"/>
        <v>A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10</v>
      </c>
      <c r="E26" s="4">
        <v>10</v>
      </c>
      <c r="F26" s="4">
        <v>42</v>
      </c>
      <c r="G26" s="3">
        <f t="shared" si="0"/>
        <v>62</v>
      </c>
      <c r="H26" s="13" t="str">
        <f t="shared" si="1"/>
        <v>C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11</v>
      </c>
      <c r="E27" s="4">
        <v>15</v>
      </c>
      <c r="F27" s="4">
        <v>55</v>
      </c>
      <c r="G27" s="3">
        <f t="shared" si="0"/>
        <v>81</v>
      </c>
      <c r="H27" s="13" t="str">
        <f t="shared" si="1"/>
        <v>A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3</v>
      </c>
      <c r="E28" s="4">
        <v>3</v>
      </c>
      <c r="F28" s="4">
        <v>9</v>
      </c>
      <c r="G28" s="3">
        <f t="shared" si="0"/>
        <v>15</v>
      </c>
      <c r="H28" s="13" t="str">
        <f t="shared" si="1"/>
        <v>F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3</v>
      </c>
      <c r="E29" s="4">
        <v>2</v>
      </c>
      <c r="F29" s="4">
        <v>35</v>
      </c>
      <c r="G29" s="3">
        <f t="shared" si="0"/>
        <v>40</v>
      </c>
      <c r="H29" s="13" t="str">
        <f t="shared" si="1"/>
        <v>P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15</v>
      </c>
      <c r="E30" s="4">
        <v>13</v>
      </c>
      <c r="F30" s="4">
        <v>23</v>
      </c>
      <c r="G30" s="3">
        <f t="shared" si="0"/>
        <v>51</v>
      </c>
      <c r="H30" s="13" t="str">
        <f t="shared" si="1"/>
        <v>P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10</v>
      </c>
      <c r="E31" s="4">
        <v>5</v>
      </c>
      <c r="F31" s="4">
        <v>27</v>
      </c>
      <c r="G31" s="3">
        <f t="shared" si="0"/>
        <v>42</v>
      </c>
      <c r="H31" s="13" t="str">
        <f t="shared" si="1"/>
        <v>P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15</v>
      </c>
      <c r="E32" s="4">
        <v>15</v>
      </c>
      <c r="F32" s="4">
        <v>44</v>
      </c>
      <c r="G32" s="3">
        <f t="shared" si="0"/>
        <v>74</v>
      </c>
      <c r="H32" s="13" t="str">
        <f t="shared" si="1"/>
        <v>A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11</v>
      </c>
      <c r="E33" s="4">
        <v>13</v>
      </c>
      <c r="F33" s="4">
        <v>64</v>
      </c>
      <c r="G33" s="3">
        <f t="shared" si="0"/>
        <v>88</v>
      </c>
      <c r="H33" s="13" t="str">
        <f t="shared" si="1"/>
        <v>A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15</v>
      </c>
      <c r="E34" s="4">
        <v>14</v>
      </c>
      <c r="F34" s="4">
        <v>44</v>
      </c>
      <c r="G34" s="3">
        <f t="shared" si="0"/>
        <v>73</v>
      </c>
      <c r="H34" s="13" t="str">
        <f t="shared" si="1"/>
        <v>A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15</v>
      </c>
      <c r="E35" s="4">
        <v>10</v>
      </c>
      <c r="F35" s="4">
        <v>47</v>
      </c>
      <c r="G35" s="3">
        <f t="shared" si="0"/>
        <v>72</v>
      </c>
      <c r="H35" s="13" t="str">
        <f t="shared" si="1"/>
        <v>A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11</v>
      </c>
      <c r="E36" s="4">
        <v>6</v>
      </c>
      <c r="F36" s="4">
        <v>39</v>
      </c>
      <c r="G36" s="3">
        <f t="shared" si="0"/>
        <v>56</v>
      </c>
      <c r="H36" s="13" t="str">
        <f t="shared" si="1"/>
        <v>C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15</v>
      </c>
      <c r="E37" s="4">
        <v>15</v>
      </c>
      <c r="F37" s="4">
        <v>56</v>
      </c>
      <c r="G37" s="3">
        <f t="shared" si="0"/>
        <v>86</v>
      </c>
      <c r="H37" s="13" t="str">
        <f t="shared" si="1"/>
        <v>A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15</v>
      </c>
      <c r="E38" s="4">
        <v>15</v>
      </c>
      <c r="F38" s="4">
        <v>54</v>
      </c>
      <c r="G38" s="3">
        <f t="shared" si="0"/>
        <v>84</v>
      </c>
      <c r="H38" s="13" t="str">
        <f t="shared" si="1"/>
        <v>A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15</v>
      </c>
      <c r="E39" s="4">
        <v>15</v>
      </c>
      <c r="F39" s="4">
        <v>60</v>
      </c>
      <c r="G39" s="3">
        <f t="shared" si="0"/>
        <v>90</v>
      </c>
      <c r="H39" s="13" t="str">
        <f t="shared" si="1"/>
        <v>A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15</v>
      </c>
      <c r="E40" s="4">
        <v>15</v>
      </c>
      <c r="F40" s="4">
        <v>56</v>
      </c>
      <c r="G40" s="3">
        <f t="shared" si="0"/>
        <v>86</v>
      </c>
      <c r="H40" s="13" t="str">
        <f t="shared" si="1"/>
        <v>A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3</v>
      </c>
      <c r="E41" s="4">
        <v>3</v>
      </c>
      <c r="F41" s="4">
        <v>28</v>
      </c>
      <c r="G41" s="3">
        <f t="shared" ref="G41:G58" si="2">SUM(D41:F41)</f>
        <v>34</v>
      </c>
      <c r="H41" s="13" t="str">
        <f t="shared" ref="H41:H58" si="3">IF((G41&lt;39.01), "F", IF((G41&lt;54.01), "P", IF((G41&lt;69.01), "C", IF((G41&lt;100.01), "A", "NA"))))</f>
        <v>F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15</v>
      </c>
      <c r="E42" s="4">
        <v>15</v>
      </c>
      <c r="F42" s="4">
        <v>54</v>
      </c>
      <c r="G42" s="3">
        <f t="shared" si="2"/>
        <v>84</v>
      </c>
      <c r="H42" s="13" t="str">
        <f t="shared" si="3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6</v>
      </c>
      <c r="E43" s="4">
        <v>7</v>
      </c>
      <c r="F43" s="4">
        <v>27</v>
      </c>
      <c r="G43" s="3">
        <f t="shared" si="2"/>
        <v>40</v>
      </c>
      <c r="H43" s="13" t="str">
        <f t="shared" si="3"/>
        <v>P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15</v>
      </c>
      <c r="E44" s="4">
        <v>15</v>
      </c>
      <c r="F44" s="4">
        <v>51</v>
      </c>
      <c r="G44" s="3">
        <f t="shared" si="2"/>
        <v>81</v>
      </c>
      <c r="H44" s="13" t="str">
        <f t="shared" si="3"/>
        <v>A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11</v>
      </c>
      <c r="E45" s="4">
        <v>15</v>
      </c>
      <c r="F45" s="4">
        <v>58</v>
      </c>
      <c r="G45" s="3">
        <f t="shared" si="2"/>
        <v>84</v>
      </c>
      <c r="H45" s="13" t="str">
        <f t="shared" si="3"/>
        <v>A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12</v>
      </c>
      <c r="E46" s="4">
        <v>15</v>
      </c>
      <c r="F46" s="4">
        <v>52</v>
      </c>
      <c r="G46" s="3">
        <f t="shared" si="2"/>
        <v>79</v>
      </c>
      <c r="H46" s="13" t="str">
        <f t="shared" si="3"/>
        <v>A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4</v>
      </c>
      <c r="E47" s="4">
        <v>4</v>
      </c>
      <c r="F47" s="4">
        <v>38</v>
      </c>
      <c r="G47" s="3">
        <f t="shared" si="2"/>
        <v>46</v>
      </c>
      <c r="H47" s="13" t="str">
        <f t="shared" si="3"/>
        <v>P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13</v>
      </c>
      <c r="E48" s="4">
        <v>15</v>
      </c>
      <c r="F48" s="4">
        <v>59</v>
      </c>
      <c r="G48" s="3">
        <f t="shared" si="2"/>
        <v>87</v>
      </c>
      <c r="H48" s="13" t="str">
        <f t="shared" si="3"/>
        <v>A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12</v>
      </c>
      <c r="E49" s="4">
        <v>14</v>
      </c>
      <c r="F49" s="4">
        <v>53</v>
      </c>
      <c r="G49" s="3">
        <f t="shared" si="2"/>
        <v>79</v>
      </c>
      <c r="H49" s="13" t="str">
        <f t="shared" si="3"/>
        <v>A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15</v>
      </c>
      <c r="E50" s="4">
        <v>13</v>
      </c>
      <c r="F50" s="4">
        <v>43</v>
      </c>
      <c r="G50" s="3">
        <f t="shared" si="2"/>
        <v>71</v>
      </c>
      <c r="H50" s="13" t="str">
        <f t="shared" si="3"/>
        <v>A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5</v>
      </c>
      <c r="E51" s="4">
        <v>6</v>
      </c>
      <c r="F51" s="4">
        <v>24</v>
      </c>
      <c r="G51" s="3">
        <f t="shared" si="2"/>
        <v>35</v>
      </c>
      <c r="H51" s="13" t="str">
        <f t="shared" si="3"/>
        <v>F</v>
      </c>
    </row>
    <row r="52" spans="1:8" x14ac:dyDescent="0.25">
      <c r="A52" s="6">
        <v>44</v>
      </c>
      <c r="B52" s="3" t="s">
        <v>100</v>
      </c>
      <c r="C52" s="3" t="s">
        <v>101</v>
      </c>
      <c r="D52" s="4">
        <v>11</v>
      </c>
      <c r="E52" s="4">
        <v>15</v>
      </c>
      <c r="F52" s="4">
        <v>62</v>
      </c>
      <c r="G52" s="3">
        <f t="shared" si="2"/>
        <v>88</v>
      </c>
      <c r="H52" s="13" t="str">
        <f t="shared" si="3"/>
        <v>A</v>
      </c>
    </row>
    <row r="53" spans="1:8" x14ac:dyDescent="0.25">
      <c r="A53" s="6">
        <v>45</v>
      </c>
      <c r="B53" s="3" t="s">
        <v>102</v>
      </c>
      <c r="C53" s="3" t="s">
        <v>103</v>
      </c>
      <c r="D53" s="4">
        <v>15</v>
      </c>
      <c r="E53" s="4">
        <v>13</v>
      </c>
      <c r="F53" s="4">
        <v>35</v>
      </c>
      <c r="G53" s="3">
        <f t="shared" si="2"/>
        <v>63</v>
      </c>
      <c r="H53" s="13" t="str">
        <f t="shared" si="3"/>
        <v>C</v>
      </c>
    </row>
    <row r="54" spans="1:8" x14ac:dyDescent="0.25">
      <c r="A54" s="6">
        <v>46</v>
      </c>
      <c r="B54" s="3" t="s">
        <v>104</v>
      </c>
      <c r="C54" s="3" t="s">
        <v>105</v>
      </c>
      <c r="D54" s="4">
        <v>3</v>
      </c>
      <c r="E54" s="4">
        <v>3</v>
      </c>
      <c r="F54" s="4">
        <v>21</v>
      </c>
      <c r="G54" s="3">
        <f t="shared" si="2"/>
        <v>27</v>
      </c>
      <c r="H54" s="13" t="str">
        <f t="shared" si="3"/>
        <v>F</v>
      </c>
    </row>
    <row r="55" spans="1:8" x14ac:dyDescent="0.25">
      <c r="A55" s="6">
        <v>47</v>
      </c>
      <c r="B55" s="3" t="s">
        <v>106</v>
      </c>
      <c r="C55" s="3" t="s">
        <v>107</v>
      </c>
      <c r="D55" s="4">
        <v>15</v>
      </c>
      <c r="E55" s="4">
        <v>15</v>
      </c>
      <c r="F55" s="4">
        <v>38</v>
      </c>
      <c r="G55" s="3">
        <f t="shared" si="2"/>
        <v>68</v>
      </c>
      <c r="H55" s="13" t="str">
        <f t="shared" si="3"/>
        <v>C</v>
      </c>
    </row>
    <row r="56" spans="1:8" x14ac:dyDescent="0.25">
      <c r="A56" s="6">
        <v>48</v>
      </c>
      <c r="B56" s="3" t="s">
        <v>108</v>
      </c>
      <c r="C56" s="3" t="s">
        <v>109</v>
      </c>
      <c r="D56" s="4">
        <v>5</v>
      </c>
      <c r="E56" s="4">
        <v>5</v>
      </c>
      <c r="F56" s="4">
        <v>43</v>
      </c>
      <c r="G56" s="3">
        <f t="shared" si="2"/>
        <v>53</v>
      </c>
      <c r="H56" s="13" t="str">
        <f t="shared" si="3"/>
        <v>P</v>
      </c>
    </row>
    <row r="57" spans="1:8" x14ac:dyDescent="0.25">
      <c r="A57" s="6">
        <v>49</v>
      </c>
      <c r="B57" s="3" t="s">
        <v>110</v>
      </c>
      <c r="C57" s="3" t="s">
        <v>111</v>
      </c>
      <c r="D57" s="4">
        <v>4</v>
      </c>
      <c r="E57" s="4">
        <v>3</v>
      </c>
      <c r="F57" s="4">
        <v>37</v>
      </c>
      <c r="G57" s="3">
        <f t="shared" si="2"/>
        <v>44</v>
      </c>
      <c r="H57" s="13" t="str">
        <f t="shared" si="3"/>
        <v>P</v>
      </c>
    </row>
    <row r="58" spans="1:8" x14ac:dyDescent="0.25">
      <c r="A58" s="7">
        <v>50</v>
      </c>
      <c r="B58" s="10" t="s">
        <v>112</v>
      </c>
      <c r="C58" s="10" t="s">
        <v>113</v>
      </c>
      <c r="D58" s="11">
        <v>12</v>
      </c>
      <c r="E58" s="11">
        <v>10</v>
      </c>
      <c r="F58" s="11">
        <v>24</v>
      </c>
      <c r="G58" s="10">
        <f t="shared" si="2"/>
        <v>46</v>
      </c>
      <c r="H58" s="14" t="str">
        <f t="shared" si="3"/>
        <v>P</v>
      </c>
    </row>
    <row r="60" spans="1:8" x14ac:dyDescent="0.25">
      <c r="A60" s="15"/>
      <c r="B60" s="19" t="s">
        <v>114</v>
      </c>
      <c r="C60" s="22"/>
    </row>
    <row r="61" spans="1:8" x14ac:dyDescent="0.25">
      <c r="A61" s="16" t="s">
        <v>6</v>
      </c>
      <c r="B61" s="20" t="s">
        <v>115</v>
      </c>
      <c r="C61" s="23" t="s">
        <v>116</v>
      </c>
    </row>
    <row r="62" spans="1:8" x14ac:dyDescent="0.25">
      <c r="A62" s="17">
        <v>1</v>
      </c>
      <c r="B62" s="3" t="s">
        <v>117</v>
      </c>
      <c r="C62" s="24">
        <f>COUNTIF(H9:H58, "A")</f>
        <v>26</v>
      </c>
    </row>
    <row r="63" spans="1:8" x14ac:dyDescent="0.25">
      <c r="A63" s="17">
        <v>2</v>
      </c>
      <c r="B63" s="3" t="s">
        <v>118</v>
      </c>
      <c r="C63" s="24">
        <f>COUNTIF(H9:H58, "C")</f>
        <v>7</v>
      </c>
    </row>
    <row r="64" spans="1:8" x14ac:dyDescent="0.25">
      <c r="A64" s="17">
        <v>3</v>
      </c>
      <c r="B64" s="3" t="s">
        <v>119</v>
      </c>
      <c r="C64" s="24">
        <f>COUNTIF(H9:H58, "P")</f>
        <v>12</v>
      </c>
    </row>
    <row r="65" spans="1:3" x14ac:dyDescent="0.25">
      <c r="A65" s="18">
        <v>4</v>
      </c>
      <c r="B65" s="21" t="s">
        <v>120</v>
      </c>
      <c r="C65" s="25">
        <f>COUNTIF(H9:H58, "F")</f>
        <v>5</v>
      </c>
    </row>
  </sheetData>
  <sheetProtection password="EFC5" sheet="1" formatColumns="0" formatRows="0" insertColumns="0" insertHyperlinks="0" deleteColumns="0" deleteRows="0" selectLockedCells="1" autoFilter="0" pivotTables="0"/>
  <dataValidations count="2">
    <dataValidation type="whole" allowBlank="1" showDropDown="1" showInputMessage="1" showErrorMessage="1" errorTitle="Input error" error="Number is not allowed!" promptTitle="Allowed input" prompt="Only numbers between 0 and 15 are allowed." sqref="D9:E58" xr:uid="{00000000-0002-0000-0000-000000000000}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58" xr:uid="{00000000-0002-0000-0000-000002000000}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Umuafrica Ent</cp:lastModifiedBy>
  <dcterms:created xsi:type="dcterms:W3CDTF">2022-08-11T04:44:50Z</dcterms:created>
  <dcterms:modified xsi:type="dcterms:W3CDTF">2022-08-25T06:55:38Z</dcterms:modified>
</cp:coreProperties>
</file>