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D:\St Monica\SS2 A\"/>
    </mc:Choice>
  </mc:AlternateContent>
  <xr:revisionPtr revIDLastSave="0" documentId="13_ncr:1_{B98D7D48-ED00-4A82-8D58-F4E2015E440D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8" i="1" l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5" i="1" l="1"/>
  <c r="C54" i="1"/>
  <c r="C53" i="1"/>
  <c r="C52" i="1"/>
</calcChain>
</file>

<file path=xl/sharedStrings.xml><?xml version="1.0" encoding="utf-8"?>
<sst xmlns="http://schemas.openxmlformats.org/spreadsheetml/2006/main" count="105" uniqueCount="104">
  <si>
    <t>PHYSICS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</si>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</sst>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topLeftCell="A25" workbookViewId="0">
      <selection activeCell="I39" sqref="I39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164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3</v>
      </c>
      <c r="E9" s="4">
        <v>3</v>
      </c>
      <c r="F9" s="4">
        <v>5</v>
      </c>
      <c r="G9" s="4">
        <v>6</v>
      </c>
      <c r="H9" s="4">
        <v>7</v>
      </c>
      <c r="I9" s="4">
        <v>40</v>
      </c>
      <c r="J9" s="3">
        <f t="shared" ref="J9:J48" si="0">SUM(D9:I9)</f>
        <v>64</v>
      </c>
      <c r="K9" s="13" t="str">
        <f t="shared" ref="K9:K48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 t="shared" si="0"/>
        <v>0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 t="shared" si="0"/>
        <v>0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 t="shared" si="0"/>
        <v>0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2</v>
      </c>
      <c r="E13" s="4">
        <v>2</v>
      </c>
      <c r="F13" s="4">
        <v>4</v>
      </c>
      <c r="G13" s="4">
        <v>3</v>
      </c>
      <c r="H13" s="4">
        <v>7</v>
      </c>
      <c r="I13" s="4">
        <v>35</v>
      </c>
      <c r="J13" s="3">
        <f t="shared" si="0"/>
        <v>53</v>
      </c>
      <c r="K13" s="13" t="str">
        <f t="shared" si="1"/>
        <v>P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3</v>
      </c>
      <c r="E14" s="4">
        <v>3</v>
      </c>
      <c r="F14" s="4">
        <v>5</v>
      </c>
      <c r="G14" s="4">
        <v>6</v>
      </c>
      <c r="H14" s="4">
        <v>7</v>
      </c>
      <c r="I14" s="4">
        <v>39</v>
      </c>
      <c r="J14" s="3">
        <f t="shared" si="0"/>
        <v>63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 t="shared" si="0"/>
        <v>0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3</v>
      </c>
      <c r="E16" s="4">
        <v>3</v>
      </c>
      <c r="F16" s="4">
        <v>5</v>
      </c>
      <c r="G16" s="4">
        <v>6</v>
      </c>
      <c r="H16" s="4">
        <v>7</v>
      </c>
      <c r="I16" s="4">
        <v>20</v>
      </c>
      <c r="J16" s="3">
        <f t="shared" si="0"/>
        <v>44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 t="shared" si="0"/>
        <v>0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3</v>
      </c>
      <c r="E18" s="4">
        <v>3</v>
      </c>
      <c r="F18" s="4">
        <v>10</v>
      </c>
      <c r="G18" s="4">
        <v>10</v>
      </c>
      <c r="H18" s="4">
        <v>7</v>
      </c>
      <c r="I18" s="4">
        <v>40</v>
      </c>
      <c r="J18" s="3">
        <f t="shared" si="0"/>
        <v>73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3</v>
      </c>
      <c r="F19" s="4">
        <v>8</v>
      </c>
      <c r="G19" s="4">
        <v>5</v>
      </c>
      <c r="H19" s="4">
        <v>7</v>
      </c>
      <c r="I19" s="4">
        <v>48</v>
      </c>
      <c r="J19" s="3">
        <f t="shared" si="0"/>
        <v>74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 t="shared" si="0"/>
        <v>0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 t="shared" si="0"/>
        <v>0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1</v>
      </c>
      <c r="E22" s="4">
        <v>2</v>
      </c>
      <c r="F22" s="4">
        <v>4</v>
      </c>
      <c r="G22" s="4">
        <v>3</v>
      </c>
      <c r="H22" s="4">
        <v>7</v>
      </c>
      <c r="I22" s="4">
        <v>19</v>
      </c>
      <c r="J22" s="3">
        <f t="shared" si="0"/>
        <v>36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 t="shared" si="0"/>
        <v>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3</v>
      </c>
      <c r="F24" s="4">
        <v>5</v>
      </c>
      <c r="G24" s="4">
        <v>3</v>
      </c>
      <c r="H24" s="4">
        <v>7</v>
      </c>
      <c r="I24" s="4">
        <v>20</v>
      </c>
      <c r="J24" s="3">
        <f t="shared" si="0"/>
        <v>41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2</v>
      </c>
      <c r="F25" s="4">
        <v>5</v>
      </c>
      <c r="G25" s="4">
        <v>1</v>
      </c>
      <c r="H25" s="4">
        <v>7</v>
      </c>
      <c r="I25" s="4">
        <v>19</v>
      </c>
      <c r="J25" s="3">
        <f t="shared" si="0"/>
        <v>37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 t="shared" si="0"/>
        <v>0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3</v>
      </c>
      <c r="E27" s="4">
        <v>2</v>
      </c>
      <c r="F27" s="4">
        <v>5</v>
      </c>
      <c r="G27" s="4">
        <v>6</v>
      </c>
      <c r="H27" s="4">
        <v>7</v>
      </c>
      <c r="I27" s="4">
        <v>46</v>
      </c>
      <c r="J27" s="3">
        <f t="shared" si="0"/>
        <v>69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3</v>
      </c>
      <c r="E28" s="4">
        <v>3</v>
      </c>
      <c r="F28" s="4">
        <v>5</v>
      </c>
      <c r="G28" s="4">
        <v>10</v>
      </c>
      <c r="H28" s="4">
        <v>7</v>
      </c>
      <c r="I28" s="4">
        <v>50</v>
      </c>
      <c r="J28" s="3">
        <f t="shared" si="0"/>
        <v>78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 t="shared" si="0"/>
        <v>0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1</v>
      </c>
      <c r="E30" s="4">
        <v>2</v>
      </c>
      <c r="F30" s="4">
        <v>4</v>
      </c>
      <c r="G30" s="4">
        <v>6</v>
      </c>
      <c r="H30" s="4">
        <v>7</v>
      </c>
      <c r="I30" s="4">
        <v>16</v>
      </c>
      <c r="J30" s="3">
        <f t="shared" si="0"/>
        <v>36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3</v>
      </c>
      <c r="E31" s="4">
        <v>3</v>
      </c>
      <c r="F31" s="4">
        <v>5</v>
      </c>
      <c r="G31" s="4">
        <v>5</v>
      </c>
      <c r="H31" s="4">
        <v>7</v>
      </c>
      <c r="I31" s="4">
        <v>30</v>
      </c>
      <c r="J31" s="3">
        <f t="shared" si="0"/>
        <v>53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2</v>
      </c>
      <c r="E32" s="4">
        <v>3</v>
      </c>
      <c r="F32" s="4">
        <v>4</v>
      </c>
      <c r="G32" s="4">
        <v>8</v>
      </c>
      <c r="H32" s="4">
        <v>7</v>
      </c>
      <c r="I32" s="4">
        <v>23</v>
      </c>
      <c r="J32" s="3">
        <f t="shared" si="0"/>
        <v>47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 t="shared" si="0"/>
        <v>0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 t="shared" si="0"/>
        <v>0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3</v>
      </c>
      <c r="F35" s="4">
        <v>5</v>
      </c>
      <c r="G35" s="4">
        <v>7</v>
      </c>
      <c r="H35" s="4">
        <v>7</v>
      </c>
      <c r="I35" s="4">
        <v>15</v>
      </c>
      <c r="J35" s="3">
        <f t="shared" si="0"/>
        <v>40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 t="shared" si="0"/>
        <v>0</v>
      </c>
      <c r="K36" s="13" t="str">
        <f t="shared" si="1"/>
        <v>F</v>
      </c>
    </row>
    <row r="37" spans="1:11" x14ac:dyDescent="0.25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 t="shared" si="0"/>
        <v>0</v>
      </c>
      <c r="K37" s="13" t="str">
        <f t="shared" si="1"/>
        <v>F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2</v>
      </c>
      <c r="E38" s="4">
        <v>3</v>
      </c>
      <c r="F38" s="4">
        <v>4</v>
      </c>
      <c r="G38" s="4">
        <v>6</v>
      </c>
      <c r="H38" s="4">
        <v>7</v>
      </c>
      <c r="I38" s="4">
        <v>18</v>
      </c>
      <c r="J38" s="3">
        <f t="shared" si="0"/>
        <v>40</v>
      </c>
      <c r="K38" s="13" t="str">
        <f t="shared" si="1"/>
        <v>P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1</v>
      </c>
      <c r="E39" s="4">
        <v>2</v>
      </c>
      <c r="F39" s="4">
        <v>4</v>
      </c>
      <c r="G39" s="4">
        <v>7</v>
      </c>
      <c r="H39" s="4">
        <v>7</v>
      </c>
      <c r="I39" s="4">
        <v>32</v>
      </c>
      <c r="J39" s="3">
        <f t="shared" si="0"/>
        <v>53</v>
      </c>
      <c r="K39" s="13" t="str">
        <f t="shared" si="1"/>
        <v>P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1</v>
      </c>
      <c r="E40" s="4">
        <v>2</v>
      </c>
      <c r="F40" s="4">
        <v>4</v>
      </c>
      <c r="G40" s="4">
        <v>3</v>
      </c>
      <c r="H40" s="4">
        <v>7</v>
      </c>
      <c r="I40" s="4">
        <v>19</v>
      </c>
      <c r="J40" s="3">
        <f t="shared" si="0"/>
        <v>36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0</v>
      </c>
      <c r="E41" s="4">
        <v>3</v>
      </c>
      <c r="F41" s="4">
        <v>4</v>
      </c>
      <c r="G41" s="4">
        <v>6</v>
      </c>
      <c r="H41" s="4">
        <v>7</v>
      </c>
      <c r="I41" s="4">
        <v>25</v>
      </c>
      <c r="J41" s="3">
        <f t="shared" si="0"/>
        <v>45</v>
      </c>
      <c r="K41" s="13" t="str">
        <f t="shared" si="1"/>
        <v>P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3</v>
      </c>
      <c r="E42" s="4">
        <v>2</v>
      </c>
      <c r="F42" s="4">
        <v>5</v>
      </c>
      <c r="G42" s="4">
        <v>6</v>
      </c>
      <c r="H42" s="4">
        <v>7</v>
      </c>
      <c r="I42" s="4">
        <v>44</v>
      </c>
      <c r="J42" s="3">
        <f t="shared" si="0"/>
        <v>67</v>
      </c>
      <c r="K42" s="13" t="str">
        <f t="shared" si="1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 t="shared" si="0"/>
        <v>0</v>
      </c>
      <c r="K43" s="13" t="str">
        <f t="shared" si="1"/>
        <v>F</v>
      </c>
    </row>
    <row r="44" spans="1:11" x14ac:dyDescent="0.25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 t="shared" si="0"/>
        <v>0</v>
      </c>
      <c r="K44" s="13" t="str">
        <f t="shared" si="1"/>
        <v>F</v>
      </c>
    </row>
    <row r="45" spans="1:11" x14ac:dyDescent="0.25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 t="shared" si="0"/>
        <v>0</v>
      </c>
      <c r="K45" s="13" t="str">
        <f t="shared" si="1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3</v>
      </c>
      <c r="E46" s="4">
        <v>3</v>
      </c>
      <c r="F46" s="4">
        <v>5</v>
      </c>
      <c r="G46" s="4">
        <v>6</v>
      </c>
      <c r="H46" s="4">
        <v>7</v>
      </c>
      <c r="I46" s="4">
        <v>50</v>
      </c>
      <c r="J46" s="3">
        <f t="shared" si="0"/>
        <v>74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2</v>
      </c>
      <c r="E47" s="4">
        <v>2</v>
      </c>
      <c r="F47" s="4">
        <v>4</v>
      </c>
      <c r="G47" s="4">
        <v>6</v>
      </c>
      <c r="H47" s="4">
        <v>7</v>
      </c>
      <c r="I47" s="4">
        <v>36</v>
      </c>
      <c r="J47" s="3">
        <f t="shared" si="0"/>
        <v>57</v>
      </c>
      <c r="K47" s="13" t="str">
        <f t="shared" si="1"/>
        <v>C</v>
      </c>
    </row>
    <row r="48" spans="1:11" x14ac:dyDescent="0.25">
      <c r="A48" s="7">
        <v>40</v>
      </c>
      <c r="B48" s="10" t="s">
        <v>95</v>
      </c>
      <c r="C48" s="10" t="s">
        <v>96</v>
      </c>
      <c r="D48" s="11">
        <v>3</v>
      </c>
      <c r="E48" s="11">
        <v>3</v>
      </c>
      <c r="F48" s="11">
        <v>5</v>
      </c>
      <c r="G48" s="11">
        <v>6</v>
      </c>
      <c r="H48" s="11">
        <v>7</v>
      </c>
      <c r="I48" s="11">
        <v>19</v>
      </c>
      <c r="J48" s="10">
        <f t="shared" si="0"/>
        <v>43</v>
      </c>
      <c r="K48" s="14" t="str">
        <f t="shared" si="1"/>
        <v>P</v>
      </c>
    </row>
    <row r="50" spans="1:3" x14ac:dyDescent="0.25">
      <c r="A50" s="15"/>
      <c r="B50" s="19" t="s">
        <v>97</v>
      </c>
      <c r="C50" s="22"/>
    </row>
    <row r="51" spans="1:3" x14ac:dyDescent="0.25">
      <c r="A51" s="16" t="s">
        <v>6</v>
      </c>
      <c r="B51" s="20" t="s">
        <v>98</v>
      </c>
      <c r="C51" s="23" t="s">
        <v>99</v>
      </c>
    </row>
    <row r="52" spans="1:3" x14ac:dyDescent="0.25">
      <c r="A52" s="17">
        <v>1</v>
      </c>
      <c r="B52" s="3" t="s">
        <v>100</v>
      </c>
      <c r="C52" s="24">
        <f>COUNTIF(K9:K48, "A")</f>
        <v>4</v>
      </c>
    </row>
    <row r="53" spans="1:3" x14ac:dyDescent="0.25">
      <c r="A53" s="17">
        <v>2</v>
      </c>
      <c r="B53" s="3" t="s">
        <v>101</v>
      </c>
      <c r="C53" s="24">
        <f>COUNTIF(K9:K48, "C")</f>
        <v>5</v>
      </c>
    </row>
    <row r="54" spans="1:3" x14ac:dyDescent="0.25">
      <c r="A54" s="17">
        <v>3</v>
      </c>
      <c r="B54" s="3" t="s">
        <v>102</v>
      </c>
      <c r="C54" s="24">
        <f>COUNTIF(K9:K48, "P")</f>
        <v>10</v>
      </c>
    </row>
    <row r="55" spans="1:3" x14ac:dyDescent="0.25">
      <c r="A55" s="18">
        <v>4</v>
      </c>
      <c r="B55" s="21" t="s">
        <v>103</v>
      </c>
      <c r="C55" s="25">
        <f>COUNTIF(K9:K48, "F")</f>
        <v>21</v>
      </c>
    </row>
  </sheetData>
  <sheetProtection password="EFC5" sheet="1" formatColumns="0" formatRows="0" insertColumns="0" insertHyperlinks="0" deleteColumns="0" deleteRows="0" selectLockedCells="1" autoFilter="0" pivotTables="0"/>
  <dataValidations xWindow="899" yWindow="467" count="3">
    <dataValidation type="whole" allowBlank="1" showDropDown="1" showInputMessage="1" showErrorMessage="1" errorTitle="Input error" error="Number is not allowed!" promptTitle="Allowed input" prompt="Only numbers between 0 and 5 are allowed." sqref="D9:E4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4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4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2022-04-14T13:19:47Z</dcterms:created>
  <dcterms:modified xsi:type="dcterms:W3CDTF">2022-04-20T12:18:43Z</dcterms:modified>
  <cp:category/>
</cp:coreProperties>
</file>