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028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KOWEBTECH\Downloads\St Monica\JSS2 A\"/>
    </mc:Choice>
  </mc:AlternateContent>
  <xr:revisionPtr revIDLastSave="0" documentId="13_ncr:1_{BDEAA0DC-3EE7-43CE-83B3-4A77CB16209D}" xr6:coauthVersionLast="47" xr6:coauthVersionMax="47" xr10:uidLastSave="{00000000-0000-0000-0000-000000000000}"/>
  <workbookProtection workbookPassword="EFC5" lockStructure="1"/>
  <bookViews>
    <workbookView xWindow="-120" yWindow="-120" windowWidth="20730" windowHeight="11160" xr2:uid="{00000000-000D-0000-FFFF-FFFF00000000}"/>
  </bookViews>
  <sheets>
    <sheet name="Electronic Grade Book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51" i="1" l="1"/>
  <c r="K51" i="1" s="1"/>
  <c r="J50" i="1"/>
  <c r="K50" i="1" s="1"/>
  <c r="J49" i="1"/>
  <c r="K49" i="1" s="1"/>
  <c r="J48" i="1"/>
  <c r="K48" i="1" s="1"/>
  <c r="J47" i="1"/>
  <c r="K47" i="1" s="1"/>
  <c r="J46" i="1"/>
  <c r="K46" i="1" s="1"/>
  <c r="J45" i="1"/>
  <c r="K45" i="1" s="1"/>
  <c r="J44" i="1"/>
  <c r="K44" i="1" s="1"/>
  <c r="J43" i="1"/>
  <c r="K43" i="1" s="1"/>
  <c r="J42" i="1"/>
  <c r="K42" i="1" s="1"/>
  <c r="J41" i="1"/>
  <c r="K41" i="1" s="1"/>
  <c r="J40" i="1"/>
  <c r="K40" i="1" s="1"/>
  <c r="J39" i="1"/>
  <c r="K39" i="1" s="1"/>
  <c r="J38" i="1"/>
  <c r="K38" i="1" s="1"/>
  <c r="J37" i="1"/>
  <c r="K37" i="1" s="1"/>
  <c r="J36" i="1"/>
  <c r="K36" i="1" s="1"/>
  <c r="J35" i="1"/>
  <c r="K35" i="1" s="1"/>
  <c r="J34" i="1"/>
  <c r="K34" i="1" s="1"/>
  <c r="J33" i="1"/>
  <c r="K33" i="1" s="1"/>
  <c r="J32" i="1"/>
  <c r="K32" i="1" s="1"/>
  <c r="J31" i="1"/>
  <c r="K31" i="1" s="1"/>
  <c r="J30" i="1"/>
  <c r="K30" i="1" s="1"/>
  <c r="J29" i="1"/>
  <c r="K29" i="1" s="1"/>
  <c r="J28" i="1"/>
  <c r="K28" i="1" s="1"/>
  <c r="J27" i="1"/>
  <c r="K27" i="1" s="1"/>
  <c r="J26" i="1"/>
  <c r="K26" i="1" s="1"/>
  <c r="J25" i="1"/>
  <c r="K25" i="1" s="1"/>
  <c r="J24" i="1"/>
  <c r="K24" i="1" s="1"/>
  <c r="J23" i="1"/>
  <c r="K23" i="1" s="1"/>
  <c r="J22" i="1"/>
  <c r="K22" i="1" s="1"/>
  <c r="J21" i="1"/>
  <c r="K21" i="1" s="1"/>
  <c r="J20" i="1"/>
  <c r="K20" i="1" s="1"/>
  <c r="J19" i="1"/>
  <c r="K19" i="1" s="1"/>
  <c r="J18" i="1"/>
  <c r="K18" i="1" s="1"/>
  <c r="J17" i="1"/>
  <c r="K17" i="1" s="1"/>
  <c r="J16" i="1"/>
  <c r="K16" i="1" s="1"/>
  <c r="J15" i="1"/>
  <c r="K15" i="1" s="1"/>
  <c r="J14" i="1"/>
  <c r="K14" i="1" s="1"/>
  <c r="J13" i="1"/>
  <c r="K13" i="1" s="1"/>
  <c r="J12" i="1"/>
  <c r="K12" i="1" s="1"/>
  <c r="J11" i="1"/>
  <c r="K11" i="1" s="1"/>
  <c r="J10" i="1"/>
  <c r="K10" i="1" s="1"/>
  <c r="J9" i="1"/>
  <c r="K9" i="1" s="1"/>
  <c r="C58" i="1" l="1"/>
  <c r="C57" i="1"/>
  <c r="C56" i="1"/>
  <c r="C55" i="1"/>
</calcChain>
</file>

<file path=xl/sharedStrings.xml><?xml version="1.0" encoding="utf-8"?>
<sst xmlns="http://schemas.openxmlformats.org/spreadsheetml/2006/main" count="111" uniqueCount="110">
  <si>
    <t>BASIC SCIENCE JSS2 A SECOND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</si>
  <si>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</si>
  <si>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</si>
  <si>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</si>
  <si>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</si>
  <si>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</si>
  <si>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</si>
  <si>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</si>
  <si>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</si>
  <si>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</si>
  <si>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</si>
  <si>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</si>
  <si>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</si>
  <si>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</si>
  <si>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</si>
  <si>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</si>
  <si>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</si>
  <si>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ALOR  SUCCESS</t>
  </si>
  <si>
    <t>SMGCC/STUDENT/317</t>
  </si>
  <si>
    <t>AMOBI  MARYCYNTHIA MMESOMA</t>
  </si>
  <si>
    <t>SMGCC/STUDENT/318</t>
  </si>
  <si>
    <t>ANI  DIVINEFAVOUR</t>
  </si>
  <si>
    <t>SMGCC/STUDENT/319</t>
  </si>
  <si>
    <t>ANIEHE  STELLAMARIS</t>
  </si>
  <si>
    <t>SMGCC/STUDENT/320</t>
  </si>
  <si>
    <t>ANYA  EGBU IJEOMA</t>
  </si>
  <si>
    <t>SMGCC/STUDENT/321</t>
  </si>
  <si>
    <t>CHIGBO  CHIDALU</t>
  </si>
  <si>
    <t>SMGCC/STUDENT/322</t>
  </si>
  <si>
    <t>CHIME JUDITH CHINAZA</t>
  </si>
  <si>
    <t>SMGCC/STUDENT/527</t>
  </si>
  <si>
    <t>CHUKWUMA  FAVOUR CHIZARAM</t>
  </si>
  <si>
    <t>SMGCC/STUDENT/323</t>
  </si>
  <si>
    <t>DOMINIC DIVINEFAVOUR</t>
  </si>
  <si>
    <t>SMGCC/STUDENT/162</t>
  </si>
  <si>
    <t>EBIEM   IFUNANYA GRACE</t>
  </si>
  <si>
    <t>SMGCC/STUDENT/324</t>
  </si>
  <si>
    <t>EJINAKA  CHIAZOKAM ANASTESISA</t>
  </si>
  <si>
    <t>SMGCC/STUDENT/326</t>
  </si>
  <si>
    <t xml:space="preserve">ENEH  JENNIFER CHINYEAKA </t>
  </si>
  <si>
    <t>SMGCC/STUDENT/327</t>
  </si>
  <si>
    <t>IFARA  FAITH ALFRED</t>
  </si>
  <si>
    <t>SMGCC/STUDENT/419</t>
  </si>
  <si>
    <t>KALU  MITHCEL CHISOM</t>
  </si>
  <si>
    <t>SMGCC/STUDENT/328</t>
  </si>
  <si>
    <t>KELVIN VICTORY</t>
  </si>
  <si>
    <t>SMGCC/STUDENT/430</t>
  </si>
  <si>
    <t>MBONU  MUNACHI</t>
  </si>
  <si>
    <t>SMGCC/STUDENT/329</t>
  </si>
  <si>
    <t>NGWU  KAMSIYOCHUKWU</t>
  </si>
  <si>
    <t>SMGCC/STUDENT/330</t>
  </si>
  <si>
    <t>NGWUNWEGBO  CHIOMA FAVOUR</t>
  </si>
  <si>
    <t>SMGCC/STUDENT/331</t>
  </si>
  <si>
    <t>NWACHINEMERE  CONFIDENCE</t>
  </si>
  <si>
    <t>SMGCC/STUDENT/332</t>
  </si>
  <si>
    <t>NWACHUKWU  CHIAMAKA DIVINEFAVOUR</t>
  </si>
  <si>
    <t>SMGCC/STUDENT/334</t>
  </si>
  <si>
    <t>NWAJUO  ADAOMA</t>
  </si>
  <si>
    <t>SMGCC/STUDENT/335</t>
  </si>
  <si>
    <t>NWANDU  PROMISE</t>
  </si>
  <si>
    <t>SMGCC/STUDENT/336</t>
  </si>
  <si>
    <t>NWAOBA  EMMANUELLA</t>
  </si>
  <si>
    <t>SMGCC/STUDENT/337</t>
  </si>
  <si>
    <t>NWAOKORO  UKAMAKA</t>
  </si>
  <si>
    <t>SMGCC/STUDENT/338</t>
  </si>
  <si>
    <t>OCHIAKA  JOSEPHINE</t>
  </si>
  <si>
    <t>SMGCC/STUDENT/339</t>
  </si>
  <si>
    <t>OGBOZOR  CHINAZA</t>
  </si>
  <si>
    <t>SMGCC/STUDENT/341</t>
  </si>
  <si>
    <t>OGWUDILE  CHIOMA PRECIOUS</t>
  </si>
  <si>
    <t>SMGCC/STUDENT/342</t>
  </si>
  <si>
    <t>OKAFOR  CHISOM</t>
  </si>
  <si>
    <t>SMGCC/STUDENT/343</t>
  </si>
  <si>
    <t>OKAFOR  FAVOUR CHIDALU</t>
  </si>
  <si>
    <t>SMGCC/STUDENT/344</t>
  </si>
  <si>
    <t>OKEKE  CHIDIMMA</t>
  </si>
  <si>
    <t>SMGCC/STUDENT/345</t>
  </si>
  <si>
    <t>OKOYE  OLUCHI</t>
  </si>
  <si>
    <t>SMGCC/STUDENT/347</t>
  </si>
  <si>
    <t>OMALU  MMESOMA</t>
  </si>
  <si>
    <t>SMGCC/STUDENT/496</t>
  </si>
  <si>
    <t>ONAH  JESSICA</t>
  </si>
  <si>
    <t>SMGCC/STUDENT/348</t>
  </si>
  <si>
    <t>ONEH  ESTHER</t>
  </si>
  <si>
    <t>SMGCC/STUDENT/349</t>
  </si>
  <si>
    <t>ONU  SOMTOCHUKWU DIVINEFAVOUR</t>
  </si>
  <si>
    <t>SMGCC/STUDENT/350</t>
  </si>
  <si>
    <t>ONUIGBO  ONYINYE CHI JUDITH</t>
  </si>
  <si>
    <t>SMGCC/STUDENT/351</t>
  </si>
  <si>
    <t>OSSAI CHIAMANDA</t>
  </si>
  <si>
    <t>SMGCC/STUDENT/352</t>
  </si>
  <si>
    <t>OZO-AKA  ADANNA</t>
  </si>
  <si>
    <t>SMGCC/STUDENT/353</t>
  </si>
  <si>
    <t>PATRICK  JANEFRANCIS</t>
  </si>
  <si>
    <t>SMGCC/STUDENT/354</t>
  </si>
  <si>
    <t>UDEH  JULIET CHINAZA</t>
  </si>
  <si>
    <t>SMGCC/STUDENT/355</t>
  </si>
  <si>
    <t>UGWU  FORTUNE MMESOMA</t>
  </si>
  <si>
    <t>SMGCC/STUDENT/357</t>
  </si>
  <si>
    <t>UGWU  IMMACULATA</t>
  </si>
  <si>
    <t>SMGCC/STUDENT/358</t>
  </si>
  <si>
    <t>UJAH  ADANNIA</t>
  </si>
  <si>
    <t>SMGCC/STUDENT/359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</si>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</sst>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</font>
    <font>
      <b/>
      <sz val="11"/>
      <color rgb="FF000000"/>
      <name val="Calibri"/>
    </font>
    <font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degree="90">
        <stop position="0">
          <color rgb="FFCEE6FA"/>
        </stop>
        <stop position="1">
          <color rgb="FFE7E5E5"/>
        </stop>
      </gradientFill>
    </fill>
  </fills>
  <borders count="18">
    <border>
      <left/>
      <right/>
      <top/>
      <bottom/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  <diagonal/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/>
    <xf numFmtId="0" fontId="2" fillId="0" borderId="1" xfId="0" applyFont="1" applyBorder="1"/>
    <xf numFmtId="0" fontId="0" fillId="0" borderId="1" xfId="0" applyBorder="1"/>
    <xf numFmtId="0" fontId="0" fillId="0" borderId="1" xfId="0" applyBorder="1" applyProtection="1">
      <protection locked="0"/>
    </xf>
    <xf numFmtId="0" fontId="1" fillId="0" borderId="2" xfId="0" applyFont="1" applyBorder="1"/>
    <xf numFmtId="0" fontId="0" fillId="0" borderId="3" xfId="0" applyBorder="1"/>
    <xf numFmtId="0" fontId="0" fillId="0" borderId="4" xfId="0" applyBorder="1"/>
    <xf numFmtId="0" fontId="1" fillId="0" borderId="5" xfId="0" applyFont="1" applyBorder="1"/>
    <xf numFmtId="0" fontId="1" fillId="0" borderId="5" xfId="0" applyFont="1" applyBorder="1" applyAlignment="1">
      <alignment textRotation="90" wrapText="1" readingOrder="2"/>
    </xf>
    <xf numFmtId="0" fontId="0" fillId="0" borderId="6" xfId="0" applyBorder="1"/>
    <xf numFmtId="0" fontId="0" fillId="0" borderId="6" xfId="0" applyBorder="1" applyProtection="1">
      <protection locked="0"/>
    </xf>
    <xf numFmtId="0" fontId="1" fillId="0" borderId="7" xfId="0" applyFont="1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1" fillId="2" borderId="11" xfId="0" applyFont="1" applyFill="1" applyBorder="1"/>
    <xf numFmtId="0" fontId="0" fillId="0" borderId="11" xfId="0" applyBorder="1"/>
    <xf numFmtId="0" fontId="0" fillId="0" borderId="12" xfId="0" applyBorder="1"/>
    <xf numFmtId="0" fontId="1" fillId="0" borderId="13" xfId="0" applyFont="1" applyBorder="1"/>
    <xf numFmtId="0" fontId="1" fillId="2" borderId="1" xfId="0" applyFont="1" applyFill="1" applyBorder="1"/>
    <xf numFmtId="0" fontId="0" fillId="0" borderId="14" xfId="0" applyBorder="1"/>
    <xf numFmtId="0" fontId="0" fillId="0" borderId="15" xfId="0" applyBorder="1"/>
    <xf numFmtId="0" fontId="1" fillId="2" borderId="16" xfId="0" applyFont="1" applyFill="1" applyBorder="1"/>
    <xf numFmtId="0" fontId="0" fillId="0" borderId="16" xfId="0" applyBorder="1"/>
    <xf numFmtId="0" fontId="0" fillId="0" borderId="17" xfId="0" applyBorder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58"/>
  <sheetViews>
    <sheetView tabSelected="1" topLeftCell="A34" workbookViewId="0">
      <selection activeCell="I51" sqref="I51"/>
    </sheetView>
  </sheetViews>
  <sheetFormatPr defaultRowHeight="15" x14ac:dyDescent="0.25"/>
  <cols>
    <col min="1" max="1" width="4" customWidth="1"/>
    <col min="2" max="2" width="38" bestFit="1" customWidth="1"/>
    <col min="3" max="3" width="21" bestFit="1" customWidth="1"/>
    <col min="4" max="10" width="5" customWidth="1"/>
    <col min="11" max="11" width="6" bestFit="1" customWidth="1"/>
  </cols>
  <sheetData>
    <row r="1" spans="1:11" x14ac:dyDescent="0.25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 x14ac:dyDescent="0.25">
      <c r="A2" s="2">
        <v>128</v>
      </c>
      <c r="B2" s="2">
        <v>133</v>
      </c>
      <c r="C2" s="2">
        <v>146</v>
      </c>
      <c r="D2" s="2">
        <v>2431</v>
      </c>
      <c r="E2" s="3"/>
      <c r="F2" s="3"/>
      <c r="G2" s="3"/>
      <c r="H2" s="3"/>
      <c r="I2" s="3"/>
      <c r="J2" s="3"/>
      <c r="K2" s="3"/>
    </row>
    <row r="3" spans="1:11" x14ac:dyDescent="0.25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 x14ac:dyDescent="0.25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 x14ac:dyDescent="0.25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 x14ac:dyDescent="0.25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 x14ac:dyDescent="0.25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120" customHeight="1" x14ac:dyDescent="0.25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 x14ac:dyDescent="0.25">
      <c r="A9" s="6">
        <v>1</v>
      </c>
      <c r="B9" s="3" t="s">
        <v>17</v>
      </c>
      <c r="C9" s="3" t="s">
        <v>18</v>
      </c>
      <c r="D9" s="4">
        <v>4</v>
      </c>
      <c r="E9" s="4">
        <v>4</v>
      </c>
      <c r="F9" s="4">
        <v>8</v>
      </c>
      <c r="G9" s="4">
        <v>10</v>
      </c>
      <c r="H9" s="4">
        <v>7</v>
      </c>
      <c r="I9" s="4">
        <v>26</v>
      </c>
      <c r="J9" s="3">
        <f t="shared" ref="J9:J51" si="0">SUM(D9:I9)</f>
        <v>59</v>
      </c>
      <c r="K9" s="13" t="str">
        <f t="shared" ref="K9:K51" si="1">IF((J9&lt;39.01), "F", IF((J9&lt;54.01), "P", IF((J9&lt;69.01), "C", IF((J9&lt;100.01), "A", "NA"))))</f>
        <v>C</v>
      </c>
    </row>
    <row r="10" spans="1:11" x14ac:dyDescent="0.25">
      <c r="A10" s="6">
        <v>2</v>
      </c>
      <c r="B10" s="3" t="s">
        <v>19</v>
      </c>
      <c r="C10" s="3" t="s">
        <v>20</v>
      </c>
      <c r="D10" s="4">
        <v>1</v>
      </c>
      <c r="E10" s="4">
        <v>2</v>
      </c>
      <c r="F10" s="4">
        <v>3</v>
      </c>
      <c r="G10" s="4">
        <v>2</v>
      </c>
      <c r="H10" s="4">
        <v>8</v>
      </c>
      <c r="I10" s="4">
        <v>20</v>
      </c>
      <c r="J10" s="3">
        <f t="shared" si="0"/>
        <v>36</v>
      </c>
      <c r="K10" s="13" t="str">
        <f t="shared" si="1"/>
        <v>F</v>
      </c>
    </row>
    <row r="11" spans="1:11" x14ac:dyDescent="0.25">
      <c r="A11" s="6">
        <v>3</v>
      </c>
      <c r="B11" s="3" t="s">
        <v>21</v>
      </c>
      <c r="C11" s="3" t="s">
        <v>22</v>
      </c>
      <c r="D11" s="4">
        <v>3</v>
      </c>
      <c r="E11" s="4">
        <v>3</v>
      </c>
      <c r="F11" s="4">
        <v>9</v>
      </c>
      <c r="G11" s="4">
        <v>6</v>
      </c>
      <c r="H11" s="4">
        <v>9</v>
      </c>
      <c r="I11" s="4">
        <v>37</v>
      </c>
      <c r="J11" s="3">
        <f t="shared" si="0"/>
        <v>67</v>
      </c>
      <c r="K11" s="13" t="str">
        <f t="shared" si="1"/>
        <v>C</v>
      </c>
    </row>
    <row r="12" spans="1:11" x14ac:dyDescent="0.25">
      <c r="A12" s="6">
        <v>4</v>
      </c>
      <c r="B12" s="3" t="s">
        <v>23</v>
      </c>
      <c r="C12" s="3" t="s">
        <v>24</v>
      </c>
      <c r="D12" s="4">
        <v>4</v>
      </c>
      <c r="E12" s="4">
        <v>5</v>
      </c>
      <c r="F12" s="4">
        <v>9</v>
      </c>
      <c r="G12" s="4">
        <v>6</v>
      </c>
      <c r="H12" s="4">
        <v>8</v>
      </c>
      <c r="I12" s="4">
        <v>35</v>
      </c>
      <c r="J12" s="3">
        <f t="shared" si="0"/>
        <v>67</v>
      </c>
      <c r="K12" s="13" t="str">
        <f t="shared" si="1"/>
        <v>C</v>
      </c>
    </row>
    <row r="13" spans="1:11" x14ac:dyDescent="0.25">
      <c r="A13" s="6">
        <v>5</v>
      </c>
      <c r="B13" s="3" t="s">
        <v>25</v>
      </c>
      <c r="C13" s="3" t="s">
        <v>26</v>
      </c>
      <c r="D13" s="4">
        <v>3</v>
      </c>
      <c r="E13" s="4">
        <v>2</v>
      </c>
      <c r="F13" s="4">
        <v>7</v>
      </c>
      <c r="G13" s="4">
        <v>8</v>
      </c>
      <c r="H13" s="4">
        <v>8</v>
      </c>
      <c r="I13" s="4">
        <v>20</v>
      </c>
      <c r="J13" s="3">
        <f t="shared" si="0"/>
        <v>48</v>
      </c>
      <c r="K13" s="13" t="str">
        <f t="shared" si="1"/>
        <v>P</v>
      </c>
    </row>
    <row r="14" spans="1:11" x14ac:dyDescent="0.25">
      <c r="A14" s="6">
        <v>6</v>
      </c>
      <c r="B14" s="3" t="s">
        <v>27</v>
      </c>
      <c r="C14" s="3" t="s">
        <v>28</v>
      </c>
      <c r="D14" s="4">
        <v>3</v>
      </c>
      <c r="E14" s="4">
        <v>4</v>
      </c>
      <c r="F14" s="4">
        <v>6</v>
      </c>
      <c r="G14" s="4">
        <v>6</v>
      </c>
      <c r="H14" s="4">
        <v>8</v>
      </c>
      <c r="I14" s="4">
        <v>12</v>
      </c>
      <c r="J14" s="3">
        <f t="shared" si="0"/>
        <v>39</v>
      </c>
      <c r="K14" s="13" t="str">
        <f t="shared" si="1"/>
        <v>F</v>
      </c>
    </row>
    <row r="15" spans="1:11" x14ac:dyDescent="0.25">
      <c r="A15" s="6">
        <v>7</v>
      </c>
      <c r="B15" s="3" t="s">
        <v>29</v>
      </c>
      <c r="C15" s="3" t="s">
        <v>30</v>
      </c>
      <c r="D15" s="4">
        <v>2</v>
      </c>
      <c r="E15" s="4">
        <v>3</v>
      </c>
      <c r="F15" s="4">
        <v>5</v>
      </c>
      <c r="G15" s="4">
        <v>7</v>
      </c>
      <c r="H15" s="4">
        <v>7</v>
      </c>
      <c r="I15" s="4">
        <v>27</v>
      </c>
      <c r="J15" s="3">
        <f t="shared" si="0"/>
        <v>51</v>
      </c>
      <c r="K15" s="13" t="str">
        <f t="shared" si="1"/>
        <v>P</v>
      </c>
    </row>
    <row r="16" spans="1:11" x14ac:dyDescent="0.25">
      <c r="A16" s="6">
        <v>8</v>
      </c>
      <c r="B16" s="3" t="s">
        <v>31</v>
      </c>
      <c r="C16" s="3" t="s">
        <v>32</v>
      </c>
      <c r="D16" s="4">
        <v>1</v>
      </c>
      <c r="E16" s="4">
        <v>1</v>
      </c>
      <c r="F16" s="4">
        <v>6</v>
      </c>
      <c r="G16" s="4">
        <v>5</v>
      </c>
      <c r="H16" s="4">
        <v>8</v>
      </c>
      <c r="I16" s="4">
        <v>37</v>
      </c>
      <c r="J16" s="3">
        <f t="shared" si="0"/>
        <v>58</v>
      </c>
      <c r="K16" s="13" t="str">
        <f t="shared" si="1"/>
        <v>C</v>
      </c>
    </row>
    <row r="17" spans="1:11" x14ac:dyDescent="0.25">
      <c r="A17" s="6">
        <v>9</v>
      </c>
      <c r="B17" s="3" t="s">
        <v>33</v>
      </c>
      <c r="C17" s="3" t="s">
        <v>34</v>
      </c>
      <c r="D17" s="4">
        <v>1</v>
      </c>
      <c r="E17" s="4">
        <v>1</v>
      </c>
      <c r="F17" s="4">
        <v>2</v>
      </c>
      <c r="G17" s="4">
        <v>8</v>
      </c>
      <c r="H17" s="4">
        <v>7</v>
      </c>
      <c r="I17" s="4">
        <v>19</v>
      </c>
      <c r="J17" s="3">
        <f t="shared" si="0"/>
        <v>38</v>
      </c>
      <c r="K17" s="13" t="str">
        <f t="shared" si="1"/>
        <v>F</v>
      </c>
    </row>
    <row r="18" spans="1:11" x14ac:dyDescent="0.25">
      <c r="A18" s="6">
        <v>10</v>
      </c>
      <c r="B18" s="3" t="s">
        <v>35</v>
      </c>
      <c r="C18" s="3" t="s">
        <v>36</v>
      </c>
      <c r="D18" s="4">
        <v>4</v>
      </c>
      <c r="E18" s="4">
        <v>4</v>
      </c>
      <c r="F18" s="4">
        <v>4</v>
      </c>
      <c r="G18" s="4">
        <v>8</v>
      </c>
      <c r="H18" s="4">
        <v>8</v>
      </c>
      <c r="I18" s="4">
        <v>29</v>
      </c>
      <c r="J18" s="3">
        <f t="shared" si="0"/>
        <v>57</v>
      </c>
      <c r="K18" s="13" t="str">
        <f t="shared" si="1"/>
        <v>C</v>
      </c>
    </row>
    <row r="19" spans="1:11" x14ac:dyDescent="0.25">
      <c r="A19" s="6">
        <v>11</v>
      </c>
      <c r="B19" s="3" t="s">
        <v>37</v>
      </c>
      <c r="C19" s="3" t="s">
        <v>38</v>
      </c>
      <c r="D19" s="4">
        <v>4</v>
      </c>
      <c r="E19" s="4">
        <v>3</v>
      </c>
      <c r="F19" s="4">
        <v>10</v>
      </c>
      <c r="G19" s="4">
        <v>9</v>
      </c>
      <c r="H19" s="4">
        <v>8</v>
      </c>
      <c r="I19" s="4">
        <v>25</v>
      </c>
      <c r="J19" s="3">
        <f t="shared" si="0"/>
        <v>59</v>
      </c>
      <c r="K19" s="13" t="str">
        <f t="shared" si="1"/>
        <v>C</v>
      </c>
    </row>
    <row r="20" spans="1:11" x14ac:dyDescent="0.25">
      <c r="A20" s="6">
        <v>12</v>
      </c>
      <c r="B20" s="3" t="s">
        <v>39</v>
      </c>
      <c r="C20" s="3" t="s">
        <v>40</v>
      </c>
      <c r="D20" s="4">
        <v>1</v>
      </c>
      <c r="E20" s="4">
        <v>2</v>
      </c>
      <c r="F20" s="4">
        <v>3</v>
      </c>
      <c r="G20" s="4">
        <v>2</v>
      </c>
      <c r="H20" s="4">
        <v>6</v>
      </c>
      <c r="I20" s="4">
        <v>21</v>
      </c>
      <c r="J20" s="3">
        <f t="shared" si="0"/>
        <v>35</v>
      </c>
      <c r="K20" s="13" t="str">
        <f t="shared" si="1"/>
        <v>F</v>
      </c>
    </row>
    <row r="21" spans="1:11" x14ac:dyDescent="0.25">
      <c r="A21" s="6">
        <v>13</v>
      </c>
      <c r="B21" s="3" t="s">
        <v>41</v>
      </c>
      <c r="C21" s="3" t="s">
        <v>42</v>
      </c>
      <c r="D21" s="4">
        <v>4</v>
      </c>
      <c r="E21" s="4">
        <v>4</v>
      </c>
      <c r="F21" s="4">
        <v>8</v>
      </c>
      <c r="G21" s="4">
        <v>8</v>
      </c>
      <c r="H21" s="4">
        <v>8</v>
      </c>
      <c r="I21" s="4">
        <v>31</v>
      </c>
      <c r="J21" s="3">
        <f t="shared" si="0"/>
        <v>63</v>
      </c>
      <c r="K21" s="13" t="str">
        <f t="shared" si="1"/>
        <v>C</v>
      </c>
    </row>
    <row r="22" spans="1:11" x14ac:dyDescent="0.25">
      <c r="A22" s="6">
        <v>14</v>
      </c>
      <c r="B22" s="3" t="s">
        <v>43</v>
      </c>
      <c r="C22" s="3" t="s">
        <v>44</v>
      </c>
      <c r="D22" s="4">
        <v>3</v>
      </c>
      <c r="E22" s="4">
        <v>3</v>
      </c>
      <c r="F22" s="4">
        <v>2</v>
      </c>
      <c r="G22" s="4">
        <v>1</v>
      </c>
      <c r="H22" s="4">
        <v>3</v>
      </c>
      <c r="I22" s="4">
        <v>11</v>
      </c>
      <c r="J22" s="3">
        <f t="shared" si="0"/>
        <v>23</v>
      </c>
      <c r="K22" s="13" t="str">
        <f t="shared" si="1"/>
        <v>F</v>
      </c>
    </row>
    <row r="23" spans="1:11" x14ac:dyDescent="0.25">
      <c r="A23" s="6">
        <v>15</v>
      </c>
      <c r="B23" s="3" t="s">
        <v>45</v>
      </c>
      <c r="C23" s="3" t="s">
        <v>46</v>
      </c>
      <c r="D23" s="4">
        <v>1</v>
      </c>
      <c r="E23" s="4">
        <v>1</v>
      </c>
      <c r="F23" s="4">
        <v>3</v>
      </c>
      <c r="G23" s="4">
        <v>2</v>
      </c>
      <c r="H23" s="4">
        <v>1</v>
      </c>
      <c r="I23" s="4">
        <v>10</v>
      </c>
      <c r="J23" s="3">
        <f t="shared" si="0"/>
        <v>18</v>
      </c>
      <c r="K23" s="13" t="str">
        <f t="shared" si="1"/>
        <v>F</v>
      </c>
    </row>
    <row r="24" spans="1:11" x14ac:dyDescent="0.25">
      <c r="A24" s="6">
        <v>16</v>
      </c>
      <c r="B24" s="3" t="s">
        <v>47</v>
      </c>
      <c r="C24" s="3" t="s">
        <v>48</v>
      </c>
      <c r="D24" s="4">
        <v>3</v>
      </c>
      <c r="E24" s="4">
        <v>3</v>
      </c>
      <c r="F24" s="4">
        <v>8</v>
      </c>
      <c r="G24" s="4">
        <v>3</v>
      </c>
      <c r="H24" s="4">
        <v>7</v>
      </c>
      <c r="I24" s="4">
        <v>25</v>
      </c>
      <c r="J24" s="3">
        <f t="shared" si="0"/>
        <v>49</v>
      </c>
      <c r="K24" s="13" t="str">
        <f t="shared" si="1"/>
        <v>P</v>
      </c>
    </row>
    <row r="25" spans="1:11" x14ac:dyDescent="0.25">
      <c r="A25" s="6">
        <v>17</v>
      </c>
      <c r="B25" s="3" t="s">
        <v>49</v>
      </c>
      <c r="C25" s="3" t="s">
        <v>50</v>
      </c>
      <c r="D25" s="4">
        <v>4</v>
      </c>
      <c r="E25" s="4">
        <v>4</v>
      </c>
      <c r="F25" s="4">
        <v>9</v>
      </c>
      <c r="G25" s="4">
        <v>9</v>
      </c>
      <c r="H25" s="4">
        <v>9</v>
      </c>
      <c r="I25" s="4">
        <v>31</v>
      </c>
      <c r="J25" s="3">
        <f t="shared" si="0"/>
        <v>66</v>
      </c>
      <c r="K25" s="13" t="str">
        <f t="shared" si="1"/>
        <v>C</v>
      </c>
    </row>
    <row r="26" spans="1:11" x14ac:dyDescent="0.25">
      <c r="A26" s="6">
        <v>18</v>
      </c>
      <c r="B26" s="3" t="s">
        <v>51</v>
      </c>
      <c r="C26" s="3" t="s">
        <v>52</v>
      </c>
      <c r="D26" s="4">
        <v>4</v>
      </c>
      <c r="E26" s="4">
        <v>4</v>
      </c>
      <c r="F26" s="4">
        <v>8</v>
      </c>
      <c r="G26" s="4">
        <v>8</v>
      </c>
      <c r="H26" s="4">
        <v>9</v>
      </c>
      <c r="I26" s="4">
        <v>27</v>
      </c>
      <c r="J26" s="3">
        <f t="shared" si="0"/>
        <v>60</v>
      </c>
      <c r="K26" s="13" t="str">
        <f t="shared" si="1"/>
        <v>C</v>
      </c>
    </row>
    <row r="27" spans="1:11" x14ac:dyDescent="0.25">
      <c r="A27" s="6">
        <v>19</v>
      </c>
      <c r="B27" s="3" t="s">
        <v>53</v>
      </c>
      <c r="C27" s="3" t="s">
        <v>54</v>
      </c>
      <c r="D27" s="4">
        <v>4</v>
      </c>
      <c r="E27" s="4">
        <v>4</v>
      </c>
      <c r="F27" s="4">
        <v>9</v>
      </c>
      <c r="G27" s="4">
        <v>5</v>
      </c>
      <c r="H27" s="4">
        <v>9</v>
      </c>
      <c r="I27" s="4">
        <v>22</v>
      </c>
      <c r="J27" s="3">
        <f t="shared" si="0"/>
        <v>53</v>
      </c>
      <c r="K27" s="13" t="str">
        <f t="shared" si="1"/>
        <v>P</v>
      </c>
    </row>
    <row r="28" spans="1:11" x14ac:dyDescent="0.25">
      <c r="A28" s="6">
        <v>20</v>
      </c>
      <c r="B28" s="3" t="s">
        <v>55</v>
      </c>
      <c r="C28" s="3" t="s">
        <v>56</v>
      </c>
      <c r="D28" s="4">
        <v>1</v>
      </c>
      <c r="E28" s="4">
        <v>2</v>
      </c>
      <c r="F28" s="4">
        <v>3</v>
      </c>
      <c r="G28" s="4"/>
      <c r="H28" s="4">
        <v>6</v>
      </c>
      <c r="I28" s="4">
        <v>11</v>
      </c>
      <c r="J28" s="3">
        <f t="shared" si="0"/>
        <v>23</v>
      </c>
      <c r="K28" s="13" t="str">
        <f t="shared" si="1"/>
        <v>F</v>
      </c>
    </row>
    <row r="29" spans="1:11" x14ac:dyDescent="0.25">
      <c r="A29" s="6">
        <v>21</v>
      </c>
      <c r="B29" s="3" t="s">
        <v>57</v>
      </c>
      <c r="C29" s="3" t="s">
        <v>58</v>
      </c>
      <c r="D29" s="4">
        <v>4</v>
      </c>
      <c r="E29" s="4">
        <v>3</v>
      </c>
      <c r="F29" s="4">
        <v>7</v>
      </c>
      <c r="G29" s="4">
        <v>8</v>
      </c>
      <c r="H29" s="4">
        <v>8</v>
      </c>
      <c r="I29" s="4">
        <v>31</v>
      </c>
      <c r="J29" s="3">
        <f t="shared" si="0"/>
        <v>61</v>
      </c>
      <c r="K29" s="13" t="str">
        <f t="shared" si="1"/>
        <v>C</v>
      </c>
    </row>
    <row r="30" spans="1:11" x14ac:dyDescent="0.25">
      <c r="A30" s="6">
        <v>22</v>
      </c>
      <c r="B30" s="3" t="s">
        <v>59</v>
      </c>
      <c r="C30" s="3" t="s">
        <v>60</v>
      </c>
      <c r="D30" s="4">
        <v>3</v>
      </c>
      <c r="E30" s="4">
        <v>3</v>
      </c>
      <c r="F30" s="4">
        <v>6</v>
      </c>
      <c r="G30" s="4"/>
      <c r="H30" s="4"/>
      <c r="I30" s="4">
        <v>18</v>
      </c>
      <c r="J30" s="3">
        <f t="shared" si="0"/>
        <v>30</v>
      </c>
      <c r="K30" s="13" t="str">
        <f t="shared" si="1"/>
        <v>F</v>
      </c>
    </row>
    <row r="31" spans="1:11" x14ac:dyDescent="0.25">
      <c r="A31" s="6">
        <v>23</v>
      </c>
      <c r="B31" s="3" t="s">
        <v>61</v>
      </c>
      <c r="C31" s="3" t="s">
        <v>62</v>
      </c>
      <c r="D31" s="4">
        <v>4</v>
      </c>
      <c r="E31" s="4">
        <v>4</v>
      </c>
      <c r="F31" s="4">
        <v>9</v>
      </c>
      <c r="G31" s="4">
        <v>9</v>
      </c>
      <c r="H31" s="4">
        <v>6</v>
      </c>
      <c r="I31" s="4">
        <v>24</v>
      </c>
      <c r="J31" s="3">
        <f t="shared" si="0"/>
        <v>56</v>
      </c>
      <c r="K31" s="13" t="str">
        <f t="shared" si="1"/>
        <v>C</v>
      </c>
    </row>
    <row r="32" spans="1:11" x14ac:dyDescent="0.25">
      <c r="A32" s="6">
        <v>24</v>
      </c>
      <c r="B32" s="3" t="s">
        <v>63</v>
      </c>
      <c r="C32" s="3" t="s">
        <v>64</v>
      </c>
      <c r="D32" s="4">
        <v>2</v>
      </c>
      <c r="E32" s="4">
        <v>3</v>
      </c>
      <c r="F32" s="4">
        <v>7</v>
      </c>
      <c r="G32" s="4">
        <v>7</v>
      </c>
      <c r="H32" s="4">
        <v>8</v>
      </c>
      <c r="I32" s="4">
        <v>18</v>
      </c>
      <c r="J32" s="3">
        <f t="shared" si="0"/>
        <v>45</v>
      </c>
      <c r="K32" s="13" t="str">
        <f t="shared" si="1"/>
        <v>P</v>
      </c>
    </row>
    <row r="33" spans="1:11" x14ac:dyDescent="0.25">
      <c r="A33" s="6">
        <v>25</v>
      </c>
      <c r="B33" s="3" t="s">
        <v>65</v>
      </c>
      <c r="C33" s="3" t="s">
        <v>66</v>
      </c>
      <c r="D33" s="4">
        <v>4</v>
      </c>
      <c r="E33" s="4">
        <v>4</v>
      </c>
      <c r="F33" s="4">
        <v>6</v>
      </c>
      <c r="G33" s="4">
        <v>4</v>
      </c>
      <c r="H33" s="4">
        <v>5</v>
      </c>
      <c r="I33" s="4">
        <v>20</v>
      </c>
      <c r="J33" s="3">
        <f t="shared" si="0"/>
        <v>43</v>
      </c>
      <c r="K33" s="13" t="str">
        <f t="shared" si="1"/>
        <v>P</v>
      </c>
    </row>
    <row r="34" spans="1:11" x14ac:dyDescent="0.25">
      <c r="A34" s="6">
        <v>26</v>
      </c>
      <c r="B34" s="3" t="s">
        <v>67</v>
      </c>
      <c r="C34" s="3" t="s">
        <v>68</v>
      </c>
      <c r="D34" s="4">
        <v>4</v>
      </c>
      <c r="E34" s="4">
        <v>3</v>
      </c>
      <c r="F34" s="4">
        <v>8</v>
      </c>
      <c r="G34" s="4">
        <v>9</v>
      </c>
      <c r="H34" s="4">
        <v>6</v>
      </c>
      <c r="I34" s="4">
        <v>22</v>
      </c>
      <c r="J34" s="3">
        <f t="shared" si="0"/>
        <v>52</v>
      </c>
      <c r="K34" s="13" t="str">
        <f t="shared" si="1"/>
        <v>P</v>
      </c>
    </row>
    <row r="35" spans="1:11" x14ac:dyDescent="0.25">
      <c r="A35" s="6">
        <v>27</v>
      </c>
      <c r="B35" s="3" t="s">
        <v>69</v>
      </c>
      <c r="C35" s="3" t="s">
        <v>70</v>
      </c>
      <c r="D35" s="4">
        <v>4</v>
      </c>
      <c r="E35" s="4">
        <v>3</v>
      </c>
      <c r="F35" s="4">
        <v>5</v>
      </c>
      <c r="G35" s="4">
        <v>7</v>
      </c>
      <c r="H35" s="4">
        <v>9</v>
      </c>
      <c r="I35" s="4">
        <v>25</v>
      </c>
      <c r="J35" s="3">
        <f t="shared" si="0"/>
        <v>53</v>
      </c>
      <c r="K35" s="13" t="str">
        <f t="shared" si="1"/>
        <v>P</v>
      </c>
    </row>
    <row r="36" spans="1:11" x14ac:dyDescent="0.25">
      <c r="A36" s="6">
        <v>28</v>
      </c>
      <c r="B36" s="3" t="s">
        <v>71</v>
      </c>
      <c r="C36" s="3" t="s">
        <v>72</v>
      </c>
      <c r="D36" s="4">
        <v>3</v>
      </c>
      <c r="E36" s="4">
        <v>4</v>
      </c>
      <c r="F36" s="4">
        <v>8</v>
      </c>
      <c r="G36" s="4">
        <v>9</v>
      </c>
      <c r="H36" s="4">
        <v>8</v>
      </c>
      <c r="I36" s="4">
        <v>22</v>
      </c>
      <c r="J36" s="3">
        <f t="shared" si="0"/>
        <v>54</v>
      </c>
      <c r="K36" s="13" t="str">
        <f t="shared" si="1"/>
        <v>P</v>
      </c>
    </row>
    <row r="37" spans="1:11" x14ac:dyDescent="0.25">
      <c r="A37" s="6">
        <v>29</v>
      </c>
      <c r="B37" s="3" t="s">
        <v>73</v>
      </c>
      <c r="C37" s="3" t="s">
        <v>74</v>
      </c>
      <c r="D37" s="4">
        <v>3</v>
      </c>
      <c r="E37" s="4">
        <v>3</v>
      </c>
      <c r="F37" s="4">
        <v>5</v>
      </c>
      <c r="G37" s="4"/>
      <c r="H37" s="4">
        <v>4</v>
      </c>
      <c r="I37" s="4">
        <v>22</v>
      </c>
      <c r="J37" s="3">
        <f t="shared" si="0"/>
        <v>37</v>
      </c>
      <c r="K37" s="13" t="str">
        <f t="shared" si="1"/>
        <v>F</v>
      </c>
    </row>
    <row r="38" spans="1:11" x14ac:dyDescent="0.25">
      <c r="A38" s="6">
        <v>30</v>
      </c>
      <c r="B38" s="3" t="s">
        <v>75</v>
      </c>
      <c r="C38" s="3" t="s">
        <v>76</v>
      </c>
      <c r="D38" s="4">
        <v>2</v>
      </c>
      <c r="E38" s="4">
        <v>3</v>
      </c>
      <c r="F38" s="4">
        <v>6</v>
      </c>
      <c r="G38" s="4">
        <v>7</v>
      </c>
      <c r="H38" s="4">
        <v>8</v>
      </c>
      <c r="I38" s="4">
        <v>33</v>
      </c>
      <c r="J38" s="3">
        <f t="shared" si="0"/>
        <v>59</v>
      </c>
      <c r="K38" s="13" t="str">
        <f t="shared" si="1"/>
        <v>C</v>
      </c>
    </row>
    <row r="39" spans="1:11" x14ac:dyDescent="0.25">
      <c r="A39" s="6">
        <v>31</v>
      </c>
      <c r="B39" s="3" t="s">
        <v>77</v>
      </c>
      <c r="C39" s="3" t="s">
        <v>78</v>
      </c>
      <c r="D39" s="4">
        <v>2</v>
      </c>
      <c r="E39" s="4">
        <v>2</v>
      </c>
      <c r="F39" s="4">
        <v>5</v>
      </c>
      <c r="G39" s="4">
        <v>4</v>
      </c>
      <c r="H39" s="4">
        <v>5</v>
      </c>
      <c r="I39" s="4">
        <v>19</v>
      </c>
      <c r="J39" s="3">
        <f t="shared" si="0"/>
        <v>37</v>
      </c>
      <c r="K39" s="13" t="str">
        <f t="shared" si="1"/>
        <v>F</v>
      </c>
    </row>
    <row r="40" spans="1:11" x14ac:dyDescent="0.25">
      <c r="A40" s="6">
        <v>32</v>
      </c>
      <c r="B40" s="3" t="s">
        <v>79</v>
      </c>
      <c r="C40" s="3" t="s">
        <v>80</v>
      </c>
      <c r="D40" s="4">
        <v>4</v>
      </c>
      <c r="E40" s="4">
        <v>3</v>
      </c>
      <c r="F40" s="4">
        <v>3</v>
      </c>
      <c r="G40" s="4">
        <v>5</v>
      </c>
      <c r="H40" s="4">
        <v>8</v>
      </c>
      <c r="I40" s="4">
        <v>30</v>
      </c>
      <c r="J40" s="3">
        <f t="shared" si="0"/>
        <v>53</v>
      </c>
      <c r="K40" s="13" t="str">
        <f t="shared" si="1"/>
        <v>P</v>
      </c>
    </row>
    <row r="41" spans="1:11" x14ac:dyDescent="0.25">
      <c r="A41" s="6">
        <v>33</v>
      </c>
      <c r="B41" s="3" t="s">
        <v>81</v>
      </c>
      <c r="C41" s="3" t="s">
        <v>82</v>
      </c>
      <c r="D41" s="4">
        <v>2</v>
      </c>
      <c r="E41" s="4">
        <v>2</v>
      </c>
      <c r="F41" s="4">
        <v>3</v>
      </c>
      <c r="G41" s="4">
        <v>7</v>
      </c>
      <c r="H41" s="4">
        <v>1</v>
      </c>
      <c r="I41" s="4">
        <v>7</v>
      </c>
      <c r="J41" s="3">
        <f t="shared" si="0"/>
        <v>22</v>
      </c>
      <c r="K41" s="13" t="str">
        <f t="shared" si="1"/>
        <v>F</v>
      </c>
    </row>
    <row r="42" spans="1:11" x14ac:dyDescent="0.25">
      <c r="A42" s="6">
        <v>34</v>
      </c>
      <c r="B42" s="3" t="s">
        <v>83</v>
      </c>
      <c r="C42" s="3" t="s">
        <v>84</v>
      </c>
      <c r="D42" s="4">
        <v>2</v>
      </c>
      <c r="E42" s="4">
        <v>2</v>
      </c>
      <c r="F42" s="4">
        <v>4</v>
      </c>
      <c r="G42" s="4">
        <v>6</v>
      </c>
      <c r="H42" s="4">
        <v>7</v>
      </c>
      <c r="I42" s="4">
        <v>28</v>
      </c>
      <c r="J42" s="3">
        <f t="shared" si="0"/>
        <v>49</v>
      </c>
      <c r="K42" s="13" t="str">
        <f t="shared" si="1"/>
        <v>P</v>
      </c>
    </row>
    <row r="43" spans="1:11" x14ac:dyDescent="0.25">
      <c r="A43" s="6">
        <v>35</v>
      </c>
      <c r="B43" s="3" t="s">
        <v>85</v>
      </c>
      <c r="C43" s="3" t="s">
        <v>86</v>
      </c>
      <c r="D43" s="4">
        <v>2</v>
      </c>
      <c r="E43" s="4">
        <v>3</v>
      </c>
      <c r="F43" s="4">
        <v>9</v>
      </c>
      <c r="G43" s="4">
        <v>9</v>
      </c>
      <c r="H43" s="4">
        <v>9</v>
      </c>
      <c r="I43" s="4">
        <v>25</v>
      </c>
      <c r="J43" s="3">
        <f t="shared" si="0"/>
        <v>57</v>
      </c>
      <c r="K43" s="13" t="str">
        <f t="shared" si="1"/>
        <v>C</v>
      </c>
    </row>
    <row r="44" spans="1:11" x14ac:dyDescent="0.25">
      <c r="A44" s="6">
        <v>36</v>
      </c>
      <c r="B44" s="3" t="s">
        <v>87</v>
      </c>
      <c r="C44" s="3" t="s">
        <v>88</v>
      </c>
      <c r="D44" s="4">
        <v>3</v>
      </c>
      <c r="E44" s="4">
        <v>3</v>
      </c>
      <c r="F44" s="4">
        <v>3</v>
      </c>
      <c r="G44" s="4">
        <v>9</v>
      </c>
      <c r="H44" s="4">
        <v>4</v>
      </c>
      <c r="I44" s="4">
        <v>24</v>
      </c>
      <c r="J44" s="3">
        <f t="shared" si="0"/>
        <v>46</v>
      </c>
      <c r="K44" s="13" t="str">
        <f t="shared" si="1"/>
        <v>P</v>
      </c>
    </row>
    <row r="45" spans="1:11" x14ac:dyDescent="0.25">
      <c r="A45" s="6">
        <v>37</v>
      </c>
      <c r="B45" s="3" t="s">
        <v>89</v>
      </c>
      <c r="C45" s="3" t="s">
        <v>90</v>
      </c>
      <c r="D45" s="4">
        <v>3</v>
      </c>
      <c r="E45" s="4">
        <v>2</v>
      </c>
      <c r="F45" s="4">
        <v>5</v>
      </c>
      <c r="G45" s="4">
        <v>9</v>
      </c>
      <c r="H45" s="4">
        <v>8</v>
      </c>
      <c r="I45" s="4">
        <v>27</v>
      </c>
      <c r="J45" s="3">
        <f t="shared" si="0"/>
        <v>54</v>
      </c>
      <c r="K45" s="13" t="str">
        <f t="shared" si="1"/>
        <v>P</v>
      </c>
    </row>
    <row r="46" spans="1:11" x14ac:dyDescent="0.25">
      <c r="A46" s="6">
        <v>38</v>
      </c>
      <c r="B46" s="3" t="s">
        <v>91</v>
      </c>
      <c r="C46" s="3" t="s">
        <v>92</v>
      </c>
      <c r="D46" s="4">
        <v>2</v>
      </c>
      <c r="E46" s="4">
        <v>2</v>
      </c>
      <c r="F46" s="4">
        <v>8</v>
      </c>
      <c r="G46" s="4">
        <v>9</v>
      </c>
      <c r="H46" s="4"/>
      <c r="I46" s="4">
        <v>13</v>
      </c>
      <c r="J46" s="3">
        <f t="shared" si="0"/>
        <v>34</v>
      </c>
      <c r="K46" s="13" t="str">
        <f t="shared" si="1"/>
        <v>F</v>
      </c>
    </row>
    <row r="47" spans="1:11" x14ac:dyDescent="0.25">
      <c r="A47" s="6">
        <v>39</v>
      </c>
      <c r="B47" s="3" t="s">
        <v>93</v>
      </c>
      <c r="C47" s="3" t="s">
        <v>94</v>
      </c>
      <c r="D47" s="4">
        <v>4</v>
      </c>
      <c r="E47" s="4">
        <v>4</v>
      </c>
      <c r="F47" s="4">
        <v>4</v>
      </c>
      <c r="G47" s="4">
        <v>7</v>
      </c>
      <c r="H47" s="4">
        <v>9</v>
      </c>
      <c r="I47" s="4">
        <v>32</v>
      </c>
      <c r="J47" s="3">
        <f t="shared" si="0"/>
        <v>60</v>
      </c>
      <c r="K47" s="13" t="str">
        <f t="shared" si="1"/>
        <v>C</v>
      </c>
    </row>
    <row r="48" spans="1:11" x14ac:dyDescent="0.25">
      <c r="A48" s="6">
        <v>40</v>
      </c>
      <c r="B48" s="3" t="s">
        <v>95</v>
      </c>
      <c r="C48" s="3" t="s">
        <v>96</v>
      </c>
      <c r="D48" s="4">
        <v>5</v>
      </c>
      <c r="E48" s="4">
        <v>5</v>
      </c>
      <c r="F48" s="4">
        <v>8</v>
      </c>
      <c r="G48" s="4">
        <v>6</v>
      </c>
      <c r="H48" s="4">
        <v>9</v>
      </c>
      <c r="I48" s="4">
        <v>33</v>
      </c>
      <c r="J48" s="3">
        <f t="shared" si="0"/>
        <v>66</v>
      </c>
      <c r="K48" s="13" t="str">
        <f t="shared" si="1"/>
        <v>C</v>
      </c>
    </row>
    <row r="49" spans="1:11" x14ac:dyDescent="0.25">
      <c r="A49" s="6">
        <v>41</v>
      </c>
      <c r="B49" s="3" t="s">
        <v>97</v>
      </c>
      <c r="C49" s="3" t="s">
        <v>98</v>
      </c>
      <c r="D49" s="4">
        <v>5</v>
      </c>
      <c r="E49" s="4">
        <v>4</v>
      </c>
      <c r="F49" s="4">
        <v>8</v>
      </c>
      <c r="G49" s="4">
        <v>7</v>
      </c>
      <c r="H49" s="4">
        <v>8</v>
      </c>
      <c r="I49" s="4">
        <v>37</v>
      </c>
      <c r="J49" s="3">
        <f t="shared" si="0"/>
        <v>69</v>
      </c>
      <c r="K49" s="13" t="str">
        <f t="shared" si="1"/>
        <v>C</v>
      </c>
    </row>
    <row r="50" spans="1:11" x14ac:dyDescent="0.25">
      <c r="A50" s="6">
        <v>42</v>
      </c>
      <c r="B50" s="3" t="s">
        <v>99</v>
      </c>
      <c r="C50" s="3" t="s">
        <v>100</v>
      </c>
      <c r="D50" s="4">
        <v>4</v>
      </c>
      <c r="E50" s="4">
        <v>3</v>
      </c>
      <c r="F50" s="4">
        <v>9</v>
      </c>
      <c r="G50" s="4">
        <v>9</v>
      </c>
      <c r="H50" s="4">
        <v>9</v>
      </c>
      <c r="I50" s="4">
        <v>32</v>
      </c>
      <c r="J50" s="3">
        <f t="shared" si="0"/>
        <v>66</v>
      </c>
      <c r="K50" s="13" t="str">
        <f t="shared" si="1"/>
        <v>C</v>
      </c>
    </row>
    <row r="51" spans="1:11" x14ac:dyDescent="0.25">
      <c r="A51" s="7">
        <v>43</v>
      </c>
      <c r="B51" s="10" t="s">
        <v>101</v>
      </c>
      <c r="C51" s="10" t="s">
        <v>102</v>
      </c>
      <c r="D51" s="11">
        <v>5</v>
      </c>
      <c r="E51" s="11">
        <v>5</v>
      </c>
      <c r="F51" s="11">
        <v>9</v>
      </c>
      <c r="G51" s="11">
        <v>5</v>
      </c>
      <c r="H51" s="11">
        <v>9</v>
      </c>
      <c r="I51" s="11">
        <v>41</v>
      </c>
      <c r="J51" s="10">
        <f t="shared" si="0"/>
        <v>74</v>
      </c>
      <c r="K51" s="14" t="str">
        <f t="shared" si="1"/>
        <v>A</v>
      </c>
    </row>
    <row r="53" spans="1:11" x14ac:dyDescent="0.25">
      <c r="A53" s="15"/>
      <c r="B53" s="19" t="s">
        <v>103</v>
      </c>
      <c r="C53" s="22"/>
    </row>
    <row r="54" spans="1:11" x14ac:dyDescent="0.25">
      <c r="A54" s="16" t="s">
        <v>6</v>
      </c>
      <c r="B54" s="20" t="s">
        <v>104</v>
      </c>
      <c r="C54" s="23" t="s">
        <v>105</v>
      </c>
    </row>
    <row r="55" spans="1:11" x14ac:dyDescent="0.25">
      <c r="A55" s="17">
        <v>1</v>
      </c>
      <c r="B55" s="3" t="s">
        <v>106</v>
      </c>
      <c r="C55" s="24">
        <f>COUNTIF(K9:K51, "A")</f>
        <v>1</v>
      </c>
    </row>
    <row r="56" spans="1:11" x14ac:dyDescent="0.25">
      <c r="A56" s="17">
        <v>2</v>
      </c>
      <c r="B56" s="3" t="s">
        <v>107</v>
      </c>
      <c r="C56" s="24">
        <f>COUNTIF(K9:K51, "C")</f>
        <v>17</v>
      </c>
    </row>
    <row r="57" spans="1:11" x14ac:dyDescent="0.25">
      <c r="A57" s="17">
        <v>3</v>
      </c>
      <c r="B57" s="3" t="s">
        <v>108</v>
      </c>
      <c r="C57" s="24">
        <f>COUNTIF(K9:K51, "P")</f>
        <v>13</v>
      </c>
    </row>
    <row r="58" spans="1:11" x14ac:dyDescent="0.25">
      <c r="A58" s="18">
        <v>4</v>
      </c>
      <c r="B58" s="21" t="s">
        <v>109</v>
      </c>
      <c r="C58" s="25">
        <f>COUNTIF(K9:K51, "F")</f>
        <v>12</v>
      </c>
    </row>
  </sheetData>
  <sheetProtection password="EFC5" sheet="1" formatColumns="0" formatRows="0" insertColumns="0" insertHyperlinks="0" deleteColumns="0" deleteRows="0" selectLockedCells="1" autoFilter="0" pivotTables="0"/>
  <dataValidations count="3">
    <dataValidation type="whole" allowBlank="1" showDropDown="1" showInputMessage="1" showErrorMessage="1" errorTitle="Input error" error="Number is not allowed!" promptTitle="Allowed input" prompt="Only numbers between 0 and 5 are allowed." sqref="D9:E51" xr:uid="{00000000-0002-0000-0000-000000000000}">
      <formula1>0</formula1>
      <formula2>5</formula2>
    </dataValidation>
    <dataValidation type="whole" allowBlank="1" showDropDown="1" showInputMessage="1" showErrorMessage="1" errorTitle="Input error" error="Number is not allowed!" promptTitle="Allowed input" prompt="Only numbers between 0 and 10 are allowed." sqref="F9:H51" xr:uid="{00000000-0002-0000-0000-000002000000}">
      <formula1>0</formula1>
      <formula2>10</formula2>
    </dataValidation>
    <dataValidation type="whole" allowBlank="1" showDropDown="1" showInputMessage="1" showErrorMessage="1" errorTitle="Input error" error="Number is not allowed!" promptTitle="Allowed input" prompt="Only numbers between 0 and 60 are allowed." sqref="I9:I51" xr:uid="{00000000-0002-0000-0000-000005000000}">
      <formula1>0</formula1>
      <formula2>60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KOWEBTECH</cp:lastModifiedBy>
  <dcterms:created xsi:type="dcterms:W3CDTF">2022-04-14T13:18:41Z</dcterms:created>
  <dcterms:modified xsi:type="dcterms:W3CDTF">2022-04-15T10:27:19Z</dcterms:modified>
  <cp:category/>
</cp:coreProperties>
</file>