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  <sheet name="JSS2 A Development Levy" sheetId="2" r:id="rId5"/>
    <sheet name="JSS2 A School Fees" sheetId="3" r:id="rId6"/>
    <sheet name="JSS3 A Development Levy" sheetId="4" r:id="rId7"/>
    <sheet name="JSS3 A School Fees" sheetId="5" r:id="rId8"/>
    <sheet name="SS2 A Development Levy" sheetId="6" r:id="rId9"/>
    <sheet name="SS2 A School Fees" sheetId="7" r:id="rId10"/>
    <sheet name="SS3 A Development Levy" sheetId="8" r:id="rId11"/>
    <sheet name="SS3 A School Fees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<sst xmlns="http://schemas.openxmlformats.org/spreadsheetml/2006/main" uniqueCount="434">
  <si>
    <t>SUMMARY OF FEE COLLECTION</t>
  </si>
  <si>
    <t>T1632928789-U254-R902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</si>
  <si>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</si>
  <si>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</si>
  <si>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</si>
  <si>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</si>
  <si>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</si>
  <si>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</si>
  <si>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</si>
  <si>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</si>
  <si>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</si>
  <si>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</si>
  <si>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JSS2 A</t>
  </si>
  <si>
    <t>Development Levy</t>
  </si>
  <si>
    <t>School Fees</t>
  </si>
  <si>
    <t>JSS3 A</t>
  </si>
  <si>
    <t>SS2 A</t>
  </si>
  <si>
    <t>SS3 A</t>
  </si>
  <si>
    <t>GRAND TOTAL</t>
  </si>
  <si>
    <t>JSS2 A FIRST TERM 2021/2022 DEVELOPMENT LEVY FEES</t>
  </si>
  <si>
    <t>GO TO SUMMARY PAGE</t>
  </si>
  <si>
    <t>NAME OF STUDENTS</t>
  </si>
  <si>
    <t>STUDENT ID</t>
  </si>
  <si>
    <t>DATE (DD/MM/YY)</t>
  </si>
  <si>
    <t>TELLER NO/BANK</t>
  </si>
  <si>
    <t>AMOUNT</t>
  </si>
  <si>
    <t>PREVIOUSLY PAID</t>
  </si>
  <si>
    <t>AMOUNT DUE</t>
  </si>
  <si>
    <t>BALANCE</t>
  </si>
  <si>
    <t>STATUS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</si>
  <si>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</si>
  <si>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</si>
  <si>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</si>
  <si>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</si>
  <si>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</si>
  <si>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</si>
  <si>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</si>
  <si>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</si>
  <si>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</si>
  <si>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</si>
  <si>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</si>
  <si>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</si>
  <si>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</si>
  <si>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</si>
  <si>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</si>
  <si>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</si>
  <si>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</si>
  <si>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</si>
  <si>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</si>
  <si>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</si>
  <si>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</si>
  <si>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</si>
  <si>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</si>
  <si>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</si>
  <si>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</si>
  <si>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</si>
  <si>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</si>
  <si>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</si>
  <si>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</si>
  <si>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</si>
  <si>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</si>
  <si>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</si>
  <si>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</si>
  <si>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</si>
  <si>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</si>
  <si>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</si>
  <si>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</si>
  <si>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</si>
  <si>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</si>
  <si>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</si>
  <si>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</si>
  <si>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</si>
  <si>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</si>
  <si>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</si>
  <si>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</si>
  <si>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</si>
  <si>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</si>
  <si>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</si>
  <si>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</si>
  <si>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</si>
  <si>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</si>
  <si>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</si>
  <si>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</si>
  <si>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</si>
  <si>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</si>
  <si>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</si>
  <si>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</si>
  <si>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</si>
  <si>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</si>
  <si>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</si>
  <si>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</si>
  <si>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</si>
  <si>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</si>
  <si>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</si>
  <si>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</si>
  <si>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</si>
  <si>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</si>
  <si>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</si>
  <si>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</si>
  <si>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</si>
  <si>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</si>
  <si>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</si>
  <si>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</si>
  <si>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</si>
  <si>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</si>
  <si>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</si>
  <si>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</si>
  <si>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</si>
  <si>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</si>
  <si>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</si>
  <si>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</si>
  <si>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</si>
  <si>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</si>
  <si>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</si>
  <si>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</si>
  <si>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</si>
  <si>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</si>
  <si>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</si>
  <si>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</si>
  <si>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</si>
  <si>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</si>
  <si>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</si>
  <si>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TOTAL</t>
  </si>
  <si>
    <t>JSS2 A FIRST TERM 2021/2022 SCHOOL FEES FEES</t>
  </si>
  <si>
    <t>JSS3 A FIRST TERM 2021/2022 DEVELOPMENT LEVY FEES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</si>
  <si>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</si>
  <si>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</si>
  <si>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</si>
  <si>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</si>
  <si>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</si>
  <si>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</si>
  <si>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</si>
  <si>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</si>
  <si>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</si>
  <si>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</si>
  <si>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</si>
  <si>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</si>
  <si>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</si>
  <si>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</si>
  <si>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</si>
  <si>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</si>
  <si>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</si>
  <si>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</si>
  <si>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</si>
  <si>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</si>
  <si>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</si>
  <si>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</si>
  <si>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</si>
  <si>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</si>
  <si>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</si>
  <si>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</si>
  <si>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</si>
  <si>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</si>
  <si>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</si>
  <si>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</si>
  <si>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</si>
  <si>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</si>
  <si>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</si>
  <si>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</si>
  <si>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</si>
  <si>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</si>
  <si>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</si>
  <si>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</si>
  <si>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</si>
  <si>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</si>
  <si>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</si>
  <si>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</si>
  <si>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</si>
  <si>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</si>
  <si>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</si>
  <si>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</si>
  <si>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</si>
  <si>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</si>
  <si>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</si>
  <si>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</si>
  <si>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</si>
  <si>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</si>
  <si>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</si>
  <si>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</si>
  <si>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</si>
  <si>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</si>
  <si>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</si>
  <si>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</si>
  <si>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</si>
  <si>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</si>
  <si>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</si>
  <si>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</si>
  <si>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</si>
  <si>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</si>
  <si>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</si>
  <si>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</si>
  <si>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</si>
  <si>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</si>
  <si>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</si>
  <si>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</si>
  <si>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</si>
  <si>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</si>
  <si>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</si>
  <si>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</si>
  <si>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</si>
  <si>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</si>
  <si>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</si>
  <si>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</si>
  <si>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</si>
  <si>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</si>
  <si>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</si>
  <si>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</si>
  <si>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</si>
  <si>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</si>
  <si>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</si>
  <si>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</si>
  <si>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</si>
  <si>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</si>
  <si>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</si>
  <si>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</si>
  <si>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</si>
  <si>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</si>
  <si>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</si>
  <si>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</si>
  <si>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</si>
  <si>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</si>
  <si>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</si>
  <si>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</si>
  <si>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</si>
  <si>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</si>
  <si>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</si>
  <si>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</si>
  <si>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</si>
  <si>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</si>
  <si>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JSS3 A FIRST TERM 2021/2022 SCHOOL FEES FEES</t>
  </si>
  <si>
    <t>SS2 A FIRST TERM 2021/2022 DEVELOPMENT LEVY FEES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</si>
  <si>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</si>
  <si>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</si>
  <si>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</si>
  <si>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</si>
  <si>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</si>
  <si>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</si>
  <si>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</si>
  <si>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</si>
  <si>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</si>
  <si>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</si>
  <si>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</si>
  <si>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</si>
  <si>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</si>
  <si>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</si>
  <si>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</si>
  <si>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</si>
  <si>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</si>
  <si>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</si>
  <si>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</si>
  <si>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</si>
  <si>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</si>
  <si>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</si>
  <si>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</si>
  <si>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</si>
  <si>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</si>
  <si>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</si>
  <si>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</si>
  <si>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</si>
  <si>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</si>
  <si>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</si>
  <si>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</si>
  <si>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</si>
  <si>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</si>
  <si>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</si>
  <si>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</si>
  <si>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</si>
  <si>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</si>
  <si>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</si>
  <si>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</si>
  <si>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</si>
  <si>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</si>
  <si>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</si>
  <si>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</si>
  <si>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</si>
  <si>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</si>
  <si>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</si>
  <si>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</si>
  <si>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</si>
  <si>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</si>
  <si>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</si>
  <si>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</si>
  <si>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</si>
  <si>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</si>
  <si>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</si>
  <si>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</si>
  <si>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</si>
  <si>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</si>
  <si>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</si>
  <si>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</si>
  <si>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</si>
  <si>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</si>
  <si>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</si>
  <si>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</si>
  <si>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</si>
  <si>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</si>
  <si>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</si>
  <si>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</si>
  <si>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</si>
  <si>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</si>
  <si>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</si>
  <si>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</si>
  <si>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</si>
  <si>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</si>
  <si>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</si>
  <si>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</si>
  <si>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</si>
  <si>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</si>
  <si>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</si>
  <si>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</si>
  <si>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</si>
  <si>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</si>
  <si>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</si>
  <si>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</si>
  <si>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</si>
  <si>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</si>
  <si>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</si>
  <si>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</si>
  <si>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</si>
  <si>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</si>
  <si>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</si>
  <si>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</si>
  <si>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</si>
  <si>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</si>
  <si>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</si>
  <si>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</si>
  <si>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</si>
  <si>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</si>
  <si>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</si>
  <si>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</si>
  <si>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</si>
  <si>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</si>
  <si>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</si>
  <si>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</si>
  <si>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</si>
  <si>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</si>
  <si>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</si>
  <si>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</si>
  <si>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</si>
  <si>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</si>
  <si>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</si>
  <si>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</si>
  <si>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</si>
  <si>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</si>
  <si>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</si>
  <si>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</si>
  <si>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</si>
  <si>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</si>
  <si>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</si>
  <si>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</si>
  <si>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</si>
  <si>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</si>
  <si>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</si>
  <si>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</si>
  <si>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</si>
  <si>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</si>
  <si>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</si>
  <si>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SS2 A FIRST TERM 2021/2022 SCHOOL FEES FEES</t>
  </si>
  <si>
    <t>SS3 A FIRST TERM 2021/2022 DEVELOPMENT LEVY FEES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</si>
  <si>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</si>
  <si>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</si>
  <si>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</si>
  <si>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</si>
  <si>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</si>
  <si>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</si>
  <si>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</si>
  <si>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</si>
  <si>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</si>
  <si>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</si>
  <si>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</si>
  <si>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</si>
  <si>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</si>
  <si>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</si>
  <si>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</si>
  <si>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</si>
  <si>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</si>
  <si>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</si>
  <si>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</si>
  <si>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</si>
  <si>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</si>
  <si>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</si>
  <si>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</si>
  <si>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</si>
  <si>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</si>
  <si>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</si>
  <si>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</si>
  <si>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</si>
  <si>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</si>
  <si>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</si>
  <si>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</si>
  <si>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</si>
  <si>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</si>
  <si>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</si>
  <si>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</si>
  <si>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</si>
  <si>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</si>
  <si>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</si>
  <si>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</si>
  <si>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</si>
  <si>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</si>
  <si>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</si>
  <si>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</si>
  <si>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</si>
  <si>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</si>
  <si>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</si>
  <si>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</si>
  <si>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</si>
  <si>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</si>
  <si>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</si>
  <si>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</si>
  <si>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</si>
  <si>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</si>
  <si>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</si>
  <si>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</si>
  <si>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</si>
  <si>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</si>
  <si>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</si>
  <si>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</si>
  <si>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</si>
  <si>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</si>
  <si>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</si>
  <si>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</si>
  <si>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</si>
  <si>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</si>
  <si>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</si>
  <si>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</si>
  <si>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</si>
  <si>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</si>
  <si>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</si>
  <si>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</si>
  <si>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</si>
  <si>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</si>
  <si>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</si>
  <si>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SS3 A FIRST TERM 2021/2022 SCHOOL FEES FEES</t>
  </si>
</sst>
</file>

<file path=xl/styles.xml><?xml version="1.0" encoding="utf-8"?>
<styleSheet xmlns="http://schemas.openxmlformats.org/spreadsheetml/2006/main" xml:space="preserve">
  <numFmts count="2">
    <numFmt numFmtId="164" formatCode="dd/mm/yy"/>
    <numFmt numFmtId="165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  <fill>
      <patternFill patternType="solid">
        <fgColor rgb="008bc2"/>
        <bgColor rgb="FF000000"/>
      </patternFill>
    </fill>
    <fill>
      <patternFill patternType="solid">
        <fgColor rgb="FFEBEBEB"/>
        <bgColor rgb="FF000000"/>
      </patternFill>
    </fill>
  </fills>
  <borders count="10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ck">
        <color rgb="FFEBEBEB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n">
        <color rgb="FFDDDDDD"/>
      </bottom>
    </border>
  </borders>
  <cellStyleXfs count="1">
    <xf numFmtId="0" fontId="0" fillId="0" borderId="0"/>
  </cellStyleXfs>
  <cellXfs count="2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3" borderId="1" applyFont="1" applyNumberFormat="0" applyFill="1" applyBorder="1" applyAlignment="1" applyProtection="true">
      <alignment horizontal="center" vertical="bottom" textRotation="0" wrapText="false" shrinkToFit="false"/>
      <protection locked="false"/>
    </xf>
    <xf xfId="0" fontId="0" numFmtId="16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16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6" applyFont="1" applyNumberFormat="0" applyFill="1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4" borderId="7" applyFont="0" applyNumberFormat="0" applyFill="1" applyBorder="1" applyAlignment="0">
      <alignment horizontal="general" vertical="bottom" textRotation="0" wrapText="false" shrinkToFit="false"/>
    </xf>
    <xf xfId="0" fontId="0" numFmtId="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4" borderId="1" applyFont="0" applyNumberFormat="1" applyFill="1" applyBorder="1" applyAlignment="0">
      <alignment horizontal="general" vertical="bottom" textRotation="0" wrapText="false" shrinkToFit="false"/>
    </xf>
    <xf xfId="0" fontId="0" numFmtId="4" fillId="4" borderId="5" applyFont="0" applyNumberFormat="1" applyFill="1" applyBorder="1" applyAlignment="0">
      <alignment horizontal="general" vertical="bottom" textRotation="0" wrapText="false" shrinkToFit="false"/>
    </xf>
    <xf xfId="0" fontId="1" numFmtId="4" fillId="2" borderId="0" applyFont="1" applyNumberFormat="1" applyFill="1" applyBorder="0" applyAlignment="0">
      <alignment horizontal="general" vertical="bottom" textRotation="0" wrapText="false" shrinkToFit="false"/>
    </xf>
    <xf xfId="0" fontId="1" numFmtId="0" fillId="4" borderId="0" applyFont="1" applyNumberFormat="0" applyFill="1" applyBorder="0" applyAlignment="0">
      <alignment horizontal="general" vertical="bottom" textRotation="0" wrapText="false" shrinkToFit="false"/>
    </xf>
    <xf xfId="0" fontId="0" numFmtId="165" fillId="0" borderId="1" applyFont="0" applyNumberFormat="1" applyFill="0" applyBorder="1" applyAlignment="0">
      <alignment horizontal="general" vertical="bottom" textRotation="0" wrapText="false" shrinkToFit="false"/>
    </xf>
    <xf xfId="0" fontId="0" numFmtId="165" fillId="0" borderId="5" applyFont="0" applyNumberFormat="1" applyFill="0" applyBorder="1" applyAlignment="0">
      <alignment horizontal="general" vertical="bottom" textRotation="0" wrapText="false" shrinkToFit="false"/>
    </xf>
    <xf xfId="0" fontId="1" numFmtId="165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2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8.140869" bestFit="true" customWidth="true" style="0"/>
    <col min="3" max="3" width="19.995117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7.567139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8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4" t="s">
        <v>11</v>
      </c>
    </row>
    <row r="4" spans="1:10">
      <c r="A4" s="16">
        <v>1</v>
      </c>
      <c r="B4" s="7" t="s">
        <v>12</v>
      </c>
      <c r="C4" s="7" t="s">
        <v>13</v>
      </c>
      <c r="D4" s="26">
        <f>'JSS2 A Development Levy'!F51</f>
        <v>0</v>
      </c>
      <c r="E4" s="26">
        <f>'JSS2 A Development Levy'!H51</f>
        <v>0</v>
      </c>
      <c r="F4" s="26">
        <f>'JSS2 A Development Levy'!I51</f>
        <v>460000</v>
      </c>
      <c r="G4" s="26">
        <f>'JSS2 A Development Levy'!J51</f>
        <v>460000</v>
      </c>
      <c r="H4" s="4">
        <f>'JSS2 A Development Levy'!F52</f>
        <v>0</v>
      </c>
      <c r="I4" s="4">
        <f>'JSS2 A Development Levy'!F53</f>
        <v>46</v>
      </c>
      <c r="J4" s="17">
        <f>'JSS2 A Development Levy'!A50</f>
        <v>46</v>
      </c>
    </row>
    <row r="5" spans="1:10">
      <c r="A5" s="16">
        <v>2</v>
      </c>
      <c r="B5" s="7" t="s">
        <v>12</v>
      </c>
      <c r="C5" s="7" t="s">
        <v>14</v>
      </c>
      <c r="D5" s="26">
        <f>'JSS2 A School Fees'!F51</f>
        <v>0</v>
      </c>
      <c r="E5" s="26">
        <f>'JSS2 A School Fees'!H51</f>
        <v>0</v>
      </c>
      <c r="F5" s="26">
        <f>'JSS2 A School Fees'!I51</f>
        <v>2461000</v>
      </c>
      <c r="G5" s="26">
        <f>'JSS2 A School Fees'!J51</f>
        <v>2461000</v>
      </c>
      <c r="H5" s="4">
        <f>'JSS2 A School Fees'!F52</f>
        <v>0</v>
      </c>
      <c r="I5" s="4">
        <f>'JSS2 A School Fees'!F53</f>
        <v>46</v>
      </c>
      <c r="J5" s="17">
        <f>'JSS2 A School Fees'!A50</f>
        <v>46</v>
      </c>
    </row>
    <row r="6" spans="1:10">
      <c r="A6" s="16">
        <v>3</v>
      </c>
      <c r="B6" s="7" t="s">
        <v>15</v>
      </c>
      <c r="C6" s="7" t="s">
        <v>13</v>
      </c>
      <c r="D6" s="26">
        <f>'JSS3 A Development Levy'!F57</f>
        <v>0</v>
      </c>
      <c r="E6" s="26">
        <f>'JSS3 A Development Levy'!H57</f>
        <v>0</v>
      </c>
      <c r="F6" s="26">
        <f>'JSS3 A Development Levy'!I57</f>
        <v>520000</v>
      </c>
      <c r="G6" s="26">
        <f>'JSS3 A Development Levy'!J57</f>
        <v>520000</v>
      </c>
      <c r="H6" s="4">
        <f>'JSS3 A Development Levy'!F58</f>
        <v>0</v>
      </c>
      <c r="I6" s="4">
        <f>'JSS3 A Development Levy'!F59</f>
        <v>52</v>
      </c>
      <c r="J6" s="17">
        <f>'JSS3 A Development Levy'!A56</f>
        <v>52</v>
      </c>
    </row>
    <row r="7" spans="1:10">
      <c r="A7" s="16">
        <v>4</v>
      </c>
      <c r="B7" s="7" t="s">
        <v>15</v>
      </c>
      <c r="C7" s="7" t="s">
        <v>14</v>
      </c>
      <c r="D7" s="26">
        <f>'JSS3 A School Fees'!F57</f>
        <v>0</v>
      </c>
      <c r="E7" s="26">
        <f>'JSS3 A School Fees'!H57</f>
        <v>0</v>
      </c>
      <c r="F7" s="26">
        <f>'JSS3 A School Fees'!I57</f>
        <v>2782000</v>
      </c>
      <c r="G7" s="26">
        <f>'JSS3 A School Fees'!J57</f>
        <v>2782000</v>
      </c>
      <c r="H7" s="4">
        <f>'JSS3 A School Fees'!F58</f>
        <v>0</v>
      </c>
      <c r="I7" s="4">
        <f>'JSS3 A School Fees'!F59</f>
        <v>52</v>
      </c>
      <c r="J7" s="17">
        <f>'JSS3 A School Fees'!A56</f>
        <v>52</v>
      </c>
    </row>
    <row r="8" spans="1:10">
      <c r="A8" s="16">
        <v>5</v>
      </c>
      <c r="B8" s="7" t="s">
        <v>16</v>
      </c>
      <c r="C8" s="7" t="s">
        <v>13</v>
      </c>
      <c r="D8" s="26">
        <f>'SS2 A Development Levy'!F68</f>
        <v>0</v>
      </c>
      <c r="E8" s="26">
        <f>'SS2 A Development Levy'!H68</f>
        <v>0</v>
      </c>
      <c r="F8" s="26">
        <f>'SS2 A Development Levy'!I68</f>
        <v>630000</v>
      </c>
      <c r="G8" s="26">
        <f>'SS2 A Development Levy'!J68</f>
        <v>630000</v>
      </c>
      <c r="H8" s="4">
        <f>'SS2 A Development Levy'!F69</f>
        <v>0</v>
      </c>
      <c r="I8" s="4">
        <f>'SS2 A Development Levy'!F70</f>
        <v>63</v>
      </c>
      <c r="J8" s="17">
        <f>'SS2 A Development Levy'!A67</f>
        <v>63</v>
      </c>
    </row>
    <row r="9" spans="1:10">
      <c r="A9" s="16">
        <v>6</v>
      </c>
      <c r="B9" s="7" t="s">
        <v>16</v>
      </c>
      <c r="C9" s="7" t="s">
        <v>14</v>
      </c>
      <c r="D9" s="26">
        <f>'SS2 A School Fees'!F68</f>
        <v>0</v>
      </c>
      <c r="E9" s="26">
        <f>'SS2 A School Fees'!H68</f>
        <v>0</v>
      </c>
      <c r="F9" s="26">
        <f>'SS2 A School Fees'!I68</f>
        <v>3370500</v>
      </c>
      <c r="G9" s="26">
        <f>'SS2 A School Fees'!J68</f>
        <v>3370500</v>
      </c>
      <c r="H9" s="4">
        <f>'SS2 A School Fees'!F69</f>
        <v>0</v>
      </c>
      <c r="I9" s="4">
        <f>'SS2 A School Fees'!F70</f>
        <v>63</v>
      </c>
      <c r="J9" s="17">
        <f>'SS2 A School Fees'!A67</f>
        <v>63</v>
      </c>
    </row>
    <row r="10" spans="1:10">
      <c r="A10" s="16">
        <v>7</v>
      </c>
      <c r="B10" s="7" t="s">
        <v>17</v>
      </c>
      <c r="C10" s="7" t="s">
        <v>13</v>
      </c>
      <c r="D10" s="26">
        <f>'SS3 A Development Levy'!F42</f>
        <v>0</v>
      </c>
      <c r="E10" s="26">
        <f>'SS3 A Development Levy'!H42</f>
        <v>0</v>
      </c>
      <c r="F10" s="26">
        <f>'SS3 A Development Levy'!I42</f>
        <v>370000</v>
      </c>
      <c r="G10" s="26">
        <f>'SS3 A Development Levy'!J42</f>
        <v>370000</v>
      </c>
      <c r="H10" s="4">
        <f>'SS3 A Development Levy'!F43</f>
        <v>0</v>
      </c>
      <c r="I10" s="4">
        <f>'SS3 A Development Levy'!F44</f>
        <v>37</v>
      </c>
      <c r="J10" s="17">
        <f>'SS3 A Development Levy'!A41</f>
        <v>37</v>
      </c>
    </row>
    <row r="11" spans="1:10">
      <c r="A11" s="9">
        <v>8</v>
      </c>
      <c r="B11" s="13" t="s">
        <v>17</v>
      </c>
      <c r="C11" s="13" t="s">
        <v>14</v>
      </c>
      <c r="D11" s="27">
        <f>'SS3 A School Fees'!F42</f>
        <v>0</v>
      </c>
      <c r="E11" s="27">
        <f>'SS3 A School Fees'!H42</f>
        <v>0</v>
      </c>
      <c r="F11" s="27">
        <f>'SS3 A School Fees'!I42</f>
        <v>1979500</v>
      </c>
      <c r="G11" s="27">
        <f>'SS3 A School Fees'!J42</f>
        <v>1979500</v>
      </c>
      <c r="H11" s="11">
        <f>'SS3 A School Fees'!F43</f>
        <v>0</v>
      </c>
      <c r="I11" s="11">
        <f>'SS3 A School Fees'!F44</f>
        <v>37</v>
      </c>
      <c r="J11" s="15">
        <f>'SS3 A School Fees'!A41</f>
        <v>37</v>
      </c>
    </row>
    <row r="12" spans="1:10" customHeight="1" ht="20">
      <c r="C12" s="1" t="s">
        <v>18</v>
      </c>
      <c r="D12" s="28">
        <f>SUM(D4:D11)</f>
        <v>0</v>
      </c>
      <c r="E12" s="28">
        <f>SUM(E4:E11)</f>
        <v>0</v>
      </c>
      <c r="F12" s="28">
        <f>SUM(F4:F11)</f>
        <v>12573000</v>
      </c>
      <c r="G12" s="28">
        <f>SUM(G4:G11)</f>
        <v>12573000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hyperlinks>
    <hyperlink ref="B4" location="'JSS2 A Development Levy'!B3"/>
    <hyperlink ref="C4" location="'JSS2 A Development Levy'!B3"/>
    <hyperlink ref="B5" location="'JSS2 A School Fees'!B3"/>
    <hyperlink ref="C5" location="'JSS2 A School Fees'!B3"/>
    <hyperlink ref="B6" location="'JSS3 A Development Levy'!B3"/>
    <hyperlink ref="C6" location="'JSS3 A Development Levy'!B3"/>
    <hyperlink ref="B7" location="'JSS3 A School Fees'!B3"/>
    <hyperlink ref="C7" location="'JSS3 A School Fees'!B3"/>
    <hyperlink ref="B8" location="'SS2 A Development Levy'!B3"/>
    <hyperlink ref="C8" location="'SS2 A Development Levy'!B3"/>
    <hyperlink ref="B9" location="'SS2 A School Fees'!B3"/>
    <hyperlink ref="C9" location="'SS2 A School Fees'!B3"/>
    <hyperlink ref="B10" location="'SS3 A Development Levy'!B3"/>
    <hyperlink ref="C10" location="'SS3 A Development Levy'!B3"/>
    <hyperlink ref="B11" location="'SS3 A School Fees'!B3"/>
    <hyperlink ref="C11" location="'SS3 A School Fees'!B3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3"/>
  <sheetViews>
    <sheetView tabSelected="0" workbookViewId="0" showGridLines="true" showRowColHeaders="1">
      <selection activeCell="E52" sqref="E52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128</v>
      </c>
      <c r="B2" s="3">
        <v>133</v>
      </c>
      <c r="C2" s="3">
        <v>2437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30</v>
      </c>
      <c r="C5" s="4" t="s">
        <v>31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32</v>
      </c>
      <c r="C6" s="4" t="s">
        <v>33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34</v>
      </c>
      <c r="C7" s="4" t="s">
        <v>35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36</v>
      </c>
      <c r="C8" s="4" t="s">
        <v>37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38</v>
      </c>
      <c r="C9" s="4" t="s">
        <v>39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40</v>
      </c>
      <c r="C10" s="4" t="s">
        <v>41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42</v>
      </c>
      <c r="C11" s="4" t="s">
        <v>43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44</v>
      </c>
      <c r="C12" s="4" t="s">
        <v>45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46</v>
      </c>
      <c r="C13" s="4" t="s">
        <v>47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48</v>
      </c>
      <c r="C14" s="4" t="s">
        <v>49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50</v>
      </c>
      <c r="C15" s="4" t="s">
        <v>51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52</v>
      </c>
      <c r="C16" s="4" t="s">
        <v>53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54</v>
      </c>
      <c r="C17" s="4" t="s">
        <v>55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56</v>
      </c>
      <c r="C18" s="4" t="s">
        <v>57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58</v>
      </c>
      <c r="C19" s="4" t="s">
        <v>59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60</v>
      </c>
      <c r="C20" s="4" t="s">
        <v>61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62</v>
      </c>
      <c r="C21" s="4" t="s">
        <v>63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64</v>
      </c>
      <c r="C22" s="4" t="s">
        <v>65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66</v>
      </c>
      <c r="C23" s="4" t="s">
        <v>67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68</v>
      </c>
      <c r="C24" s="4" t="s">
        <v>69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70</v>
      </c>
      <c r="C25" s="4" t="s">
        <v>71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72</v>
      </c>
      <c r="C26" s="4" t="s">
        <v>73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74</v>
      </c>
      <c r="C27" s="4" t="s">
        <v>75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76</v>
      </c>
      <c r="C28" s="4" t="s">
        <v>77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78</v>
      </c>
      <c r="C29" s="4" t="s">
        <v>79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80</v>
      </c>
      <c r="C30" s="4" t="s">
        <v>81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82</v>
      </c>
      <c r="C31" s="4" t="s">
        <v>83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84</v>
      </c>
      <c r="C32" s="4" t="s">
        <v>85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86</v>
      </c>
      <c r="C33" s="4" t="s">
        <v>87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88</v>
      </c>
      <c r="C34" s="4" t="s">
        <v>89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90</v>
      </c>
      <c r="C35" s="4" t="s">
        <v>91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92</v>
      </c>
      <c r="C36" s="4" t="s">
        <v>93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94</v>
      </c>
      <c r="C37" s="4" t="s">
        <v>95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96</v>
      </c>
      <c r="C38" s="4" t="s">
        <v>97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98</v>
      </c>
      <c r="C39" s="4" t="s">
        <v>99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100</v>
      </c>
      <c r="C40" s="4" t="s">
        <v>101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102</v>
      </c>
      <c r="C41" s="4" t="s">
        <v>103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104</v>
      </c>
      <c r="C42" s="4" t="s">
        <v>105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106</v>
      </c>
      <c r="C43" s="4" t="s">
        <v>107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108</v>
      </c>
      <c r="C44" s="4" t="s">
        <v>109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110</v>
      </c>
      <c r="C45" s="4" t="s">
        <v>111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112</v>
      </c>
      <c r="C46" s="4" t="s">
        <v>113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114</v>
      </c>
      <c r="C47" s="4" t="s">
        <v>115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116</v>
      </c>
      <c r="C48" s="4" t="s">
        <v>117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16">
        <v>45</v>
      </c>
      <c r="B49" s="4" t="s">
        <v>118</v>
      </c>
      <c r="C49" s="4" t="s">
        <v>119</v>
      </c>
      <c r="D49" s="6"/>
      <c r="E49" s="7"/>
      <c r="F49" s="20"/>
      <c r="G49" s="22">
        <v>0</v>
      </c>
      <c r="H49" s="22">
        <f>SUM(F49:G49)</f>
        <v>0</v>
      </c>
      <c r="I49" s="22">
        <v>10000</v>
      </c>
      <c r="J49" s="22">
        <f>I49-H49</f>
        <v>10000</v>
      </c>
      <c r="K49" s="18" t="str">
        <f>IF(J49&lt;=0, "OK", "IN DEBT")</f>
        <v>IN DEBT</v>
      </c>
    </row>
    <row r="50" spans="1:11">
      <c r="A50" s="9">
        <v>46</v>
      </c>
      <c r="B50" s="11" t="s">
        <v>120</v>
      </c>
      <c r="C50" s="11" t="s">
        <v>121</v>
      </c>
      <c r="D50" s="12"/>
      <c r="E50" s="13"/>
      <c r="F50" s="21"/>
      <c r="G50" s="23">
        <v>0</v>
      </c>
      <c r="H50" s="23">
        <f>SUM(F50:G50)</f>
        <v>0</v>
      </c>
      <c r="I50" s="23">
        <v>10000</v>
      </c>
      <c r="J50" s="23">
        <f>I50-H50</f>
        <v>10000</v>
      </c>
      <c r="K50" s="19" t="str">
        <f>IF(J50&lt;=0, "OK", "IN DEBT")</f>
        <v>IN DEBT</v>
      </c>
    </row>
    <row r="51" spans="1:11" customHeight="1" ht="20">
      <c r="E51" s="1" t="s">
        <v>122</v>
      </c>
      <c r="F51" s="24">
        <f>SUM(F5:F50)</f>
        <v>0</v>
      </c>
      <c r="G51" s="24">
        <f>SUM(G5:G50)</f>
        <v>0</v>
      </c>
      <c r="H51" s="24">
        <f>SUM(H5:H50)</f>
        <v>0</v>
      </c>
      <c r="I51" s="24">
        <f>SUM(I5:I50)</f>
        <v>460000</v>
      </c>
      <c r="J51" s="24">
        <f>SUM(J5:J50)</f>
        <v>460000</v>
      </c>
    </row>
    <row r="52" spans="1:11">
      <c r="E52" s="25" t="s">
        <v>9</v>
      </c>
      <c r="F52" s="25">
        <f>COUNTIF(K5:K50, "OK")</f>
        <v>0</v>
      </c>
    </row>
    <row r="53" spans="1:11">
      <c r="E53" s="25" t="s">
        <v>10</v>
      </c>
      <c r="F53" s="25">
        <f>COUNTIF(K5:K50, "IN DEBT")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50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3"/>
  <sheetViews>
    <sheetView tabSelected="0" workbookViewId="0" showGridLines="true" showRowColHeaders="1">
      <selection activeCell="E52" sqref="E52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123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128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30</v>
      </c>
      <c r="C5" s="4" t="s">
        <v>31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32</v>
      </c>
      <c r="C6" s="4" t="s">
        <v>33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34</v>
      </c>
      <c r="C7" s="4" t="s">
        <v>35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36</v>
      </c>
      <c r="C8" s="4" t="s">
        <v>37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38</v>
      </c>
      <c r="C9" s="4" t="s">
        <v>39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40</v>
      </c>
      <c r="C10" s="4" t="s">
        <v>41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42</v>
      </c>
      <c r="C11" s="4" t="s">
        <v>43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44</v>
      </c>
      <c r="C12" s="4" t="s">
        <v>45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46</v>
      </c>
      <c r="C13" s="4" t="s">
        <v>47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48</v>
      </c>
      <c r="C14" s="4" t="s">
        <v>49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50</v>
      </c>
      <c r="C15" s="4" t="s">
        <v>51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52</v>
      </c>
      <c r="C16" s="4" t="s">
        <v>53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54</v>
      </c>
      <c r="C17" s="4" t="s">
        <v>55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56</v>
      </c>
      <c r="C18" s="4" t="s">
        <v>57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58</v>
      </c>
      <c r="C19" s="4" t="s">
        <v>59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60</v>
      </c>
      <c r="C20" s="4" t="s">
        <v>61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62</v>
      </c>
      <c r="C21" s="4" t="s">
        <v>63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64</v>
      </c>
      <c r="C22" s="4" t="s">
        <v>65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66</v>
      </c>
      <c r="C23" s="4" t="s">
        <v>67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68</v>
      </c>
      <c r="C24" s="4" t="s">
        <v>69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70</v>
      </c>
      <c r="C25" s="4" t="s">
        <v>71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72</v>
      </c>
      <c r="C26" s="4" t="s">
        <v>73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74</v>
      </c>
      <c r="C27" s="4" t="s">
        <v>75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76</v>
      </c>
      <c r="C28" s="4" t="s">
        <v>77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78</v>
      </c>
      <c r="C29" s="4" t="s">
        <v>79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80</v>
      </c>
      <c r="C30" s="4" t="s">
        <v>81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82</v>
      </c>
      <c r="C31" s="4" t="s">
        <v>83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84</v>
      </c>
      <c r="C32" s="4" t="s">
        <v>85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86</v>
      </c>
      <c r="C33" s="4" t="s">
        <v>87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88</v>
      </c>
      <c r="C34" s="4" t="s">
        <v>89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90</v>
      </c>
      <c r="C35" s="4" t="s">
        <v>91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92</v>
      </c>
      <c r="C36" s="4" t="s">
        <v>93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94</v>
      </c>
      <c r="C37" s="4" t="s">
        <v>95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96</v>
      </c>
      <c r="C38" s="4" t="s">
        <v>97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98</v>
      </c>
      <c r="C39" s="4" t="s">
        <v>99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100</v>
      </c>
      <c r="C40" s="4" t="s">
        <v>101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102</v>
      </c>
      <c r="C41" s="4" t="s">
        <v>103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104</v>
      </c>
      <c r="C42" s="4" t="s">
        <v>105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106</v>
      </c>
      <c r="C43" s="4" t="s">
        <v>107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108</v>
      </c>
      <c r="C44" s="4" t="s">
        <v>109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110</v>
      </c>
      <c r="C45" s="4" t="s">
        <v>111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112</v>
      </c>
      <c r="C46" s="4" t="s">
        <v>113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114</v>
      </c>
      <c r="C47" s="4" t="s">
        <v>115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116</v>
      </c>
      <c r="C48" s="4" t="s">
        <v>117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16">
        <v>45</v>
      </c>
      <c r="B49" s="4" t="s">
        <v>118</v>
      </c>
      <c r="C49" s="4" t="s">
        <v>119</v>
      </c>
      <c r="D49" s="6"/>
      <c r="E49" s="7"/>
      <c r="F49" s="20"/>
      <c r="G49" s="22">
        <v>0</v>
      </c>
      <c r="H49" s="22">
        <f>SUM(F49:G49)</f>
        <v>0</v>
      </c>
      <c r="I49" s="22">
        <v>53500</v>
      </c>
      <c r="J49" s="22">
        <f>I49-H49</f>
        <v>53500</v>
      </c>
      <c r="K49" s="18" t="str">
        <f>IF(J49&lt;=0, "OK", "IN DEBT")</f>
        <v>IN DEBT</v>
      </c>
    </row>
    <row r="50" spans="1:11">
      <c r="A50" s="9">
        <v>46</v>
      </c>
      <c r="B50" s="11" t="s">
        <v>120</v>
      </c>
      <c r="C50" s="11" t="s">
        <v>121</v>
      </c>
      <c r="D50" s="12"/>
      <c r="E50" s="13"/>
      <c r="F50" s="21"/>
      <c r="G50" s="23">
        <v>0</v>
      </c>
      <c r="H50" s="23">
        <f>SUM(F50:G50)</f>
        <v>0</v>
      </c>
      <c r="I50" s="23">
        <v>53500</v>
      </c>
      <c r="J50" s="23">
        <f>I50-H50</f>
        <v>53500</v>
      </c>
      <c r="K50" s="19" t="str">
        <f>IF(J50&lt;=0, "OK", "IN DEBT")</f>
        <v>IN DEBT</v>
      </c>
    </row>
    <row r="51" spans="1:11" customHeight="1" ht="20">
      <c r="E51" s="1" t="s">
        <v>122</v>
      </c>
      <c r="F51" s="24">
        <f>SUM(F5:F50)</f>
        <v>0</v>
      </c>
      <c r="G51" s="24">
        <f>SUM(G5:G50)</f>
        <v>0</v>
      </c>
      <c r="H51" s="24">
        <f>SUM(H5:H50)</f>
        <v>0</v>
      </c>
      <c r="I51" s="24">
        <f>SUM(I5:I50)</f>
        <v>2461000</v>
      </c>
      <c r="J51" s="24">
        <f>SUM(J5:J50)</f>
        <v>2461000</v>
      </c>
    </row>
    <row r="52" spans="1:11">
      <c r="E52" s="25" t="s">
        <v>9</v>
      </c>
      <c r="F52" s="25">
        <f>COUNTIF(K5:K50, "OK")</f>
        <v>0</v>
      </c>
    </row>
    <row r="53" spans="1:11">
      <c r="E53" s="25" t="s">
        <v>10</v>
      </c>
      <c r="F53" s="25">
        <f>COUNTIF(K5:K50, "IN DEBT")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50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E58" sqref="E58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124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129</v>
      </c>
      <c r="B2" s="3">
        <v>133</v>
      </c>
      <c r="C2" s="3">
        <v>2437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125</v>
      </c>
      <c r="C5" s="4" t="s">
        <v>126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127</v>
      </c>
      <c r="C6" s="4" t="s">
        <v>128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129</v>
      </c>
      <c r="C7" s="4" t="s">
        <v>130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131</v>
      </c>
      <c r="C8" s="4" t="s">
        <v>132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133</v>
      </c>
      <c r="C9" s="4" t="s">
        <v>134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135</v>
      </c>
      <c r="C10" s="4" t="s">
        <v>136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137</v>
      </c>
      <c r="C11" s="4" t="s">
        <v>138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139</v>
      </c>
      <c r="C12" s="4" t="s">
        <v>140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141</v>
      </c>
      <c r="C13" s="4" t="s">
        <v>142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143</v>
      </c>
      <c r="C14" s="4" t="s">
        <v>144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145</v>
      </c>
      <c r="C15" s="4" t="s">
        <v>146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147</v>
      </c>
      <c r="C16" s="4" t="s">
        <v>148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149</v>
      </c>
      <c r="C17" s="4" t="s">
        <v>150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151</v>
      </c>
      <c r="C18" s="4" t="s">
        <v>152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153</v>
      </c>
      <c r="C19" s="4" t="s">
        <v>154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155</v>
      </c>
      <c r="C20" s="4" t="s">
        <v>156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157</v>
      </c>
      <c r="C21" s="4" t="s">
        <v>158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159</v>
      </c>
      <c r="C22" s="4" t="s">
        <v>160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161</v>
      </c>
      <c r="C23" s="4" t="s">
        <v>162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163</v>
      </c>
      <c r="C24" s="4" t="s">
        <v>164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165</v>
      </c>
      <c r="C25" s="4" t="s">
        <v>166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167</v>
      </c>
      <c r="C26" s="4" t="s">
        <v>168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169</v>
      </c>
      <c r="C27" s="4" t="s">
        <v>170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171</v>
      </c>
      <c r="C28" s="4" t="s">
        <v>172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173</v>
      </c>
      <c r="C29" s="4" t="s">
        <v>174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175</v>
      </c>
      <c r="C30" s="4" t="s">
        <v>176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177</v>
      </c>
      <c r="C31" s="4" t="s">
        <v>178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179</v>
      </c>
      <c r="C32" s="4" t="s">
        <v>180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181</v>
      </c>
      <c r="C33" s="4" t="s">
        <v>182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183</v>
      </c>
      <c r="C34" s="4" t="s">
        <v>184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185</v>
      </c>
      <c r="C35" s="4" t="s">
        <v>186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187</v>
      </c>
      <c r="C36" s="4" t="s">
        <v>188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189</v>
      </c>
      <c r="C37" s="4" t="s">
        <v>190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191</v>
      </c>
      <c r="C38" s="4" t="s">
        <v>192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193</v>
      </c>
      <c r="C39" s="4" t="s">
        <v>194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195</v>
      </c>
      <c r="C40" s="4" t="s">
        <v>196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197</v>
      </c>
      <c r="C41" s="4" t="s">
        <v>198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199</v>
      </c>
      <c r="C42" s="4" t="s">
        <v>200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201</v>
      </c>
      <c r="C43" s="4" t="s">
        <v>202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203</v>
      </c>
      <c r="C44" s="4" t="s">
        <v>204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205</v>
      </c>
      <c r="C45" s="4" t="s">
        <v>206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207</v>
      </c>
      <c r="C46" s="4" t="s">
        <v>208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209</v>
      </c>
      <c r="C47" s="4" t="s">
        <v>210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211</v>
      </c>
      <c r="C48" s="4" t="s">
        <v>212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16">
        <v>45</v>
      </c>
      <c r="B49" s="4" t="s">
        <v>213</v>
      </c>
      <c r="C49" s="4" t="s">
        <v>214</v>
      </c>
      <c r="D49" s="6"/>
      <c r="E49" s="7"/>
      <c r="F49" s="20"/>
      <c r="G49" s="22">
        <v>0</v>
      </c>
      <c r="H49" s="22">
        <f>SUM(F49:G49)</f>
        <v>0</v>
      </c>
      <c r="I49" s="22">
        <v>10000</v>
      </c>
      <c r="J49" s="22">
        <f>I49-H49</f>
        <v>10000</v>
      </c>
      <c r="K49" s="18" t="str">
        <f>IF(J49&lt;=0, "OK", "IN DEBT")</f>
        <v>IN DEBT</v>
      </c>
    </row>
    <row r="50" spans="1:11">
      <c r="A50" s="16">
        <v>46</v>
      </c>
      <c r="B50" s="4" t="s">
        <v>215</v>
      </c>
      <c r="C50" s="4" t="s">
        <v>216</v>
      </c>
      <c r="D50" s="6"/>
      <c r="E50" s="7"/>
      <c r="F50" s="20"/>
      <c r="G50" s="22">
        <v>0</v>
      </c>
      <c r="H50" s="22">
        <f>SUM(F50:G50)</f>
        <v>0</v>
      </c>
      <c r="I50" s="22">
        <v>10000</v>
      </c>
      <c r="J50" s="22">
        <f>I50-H50</f>
        <v>10000</v>
      </c>
      <c r="K50" s="18" t="str">
        <f>IF(J50&lt;=0, "OK", "IN DEBT")</f>
        <v>IN DEBT</v>
      </c>
    </row>
    <row r="51" spans="1:11">
      <c r="A51" s="16">
        <v>47</v>
      </c>
      <c r="B51" s="4" t="s">
        <v>217</v>
      </c>
      <c r="C51" s="4" t="s">
        <v>218</v>
      </c>
      <c r="D51" s="6"/>
      <c r="E51" s="7"/>
      <c r="F51" s="20"/>
      <c r="G51" s="22">
        <v>0</v>
      </c>
      <c r="H51" s="22">
        <f>SUM(F51:G51)</f>
        <v>0</v>
      </c>
      <c r="I51" s="22">
        <v>10000</v>
      </c>
      <c r="J51" s="22">
        <f>I51-H51</f>
        <v>10000</v>
      </c>
      <c r="K51" s="18" t="str">
        <f>IF(J51&lt;=0, "OK", "IN DEBT")</f>
        <v>IN DEBT</v>
      </c>
    </row>
    <row r="52" spans="1:11">
      <c r="A52" s="16">
        <v>48</v>
      </c>
      <c r="B52" s="4" t="s">
        <v>219</v>
      </c>
      <c r="C52" s="4" t="s">
        <v>220</v>
      </c>
      <c r="D52" s="6"/>
      <c r="E52" s="7"/>
      <c r="F52" s="20"/>
      <c r="G52" s="22">
        <v>0</v>
      </c>
      <c r="H52" s="22">
        <f>SUM(F52:G52)</f>
        <v>0</v>
      </c>
      <c r="I52" s="22">
        <v>10000</v>
      </c>
      <c r="J52" s="22">
        <f>I52-H52</f>
        <v>10000</v>
      </c>
      <c r="K52" s="18" t="str">
        <f>IF(J52&lt;=0, "OK", "IN DEBT")</f>
        <v>IN DEBT</v>
      </c>
    </row>
    <row r="53" spans="1:11">
      <c r="A53" s="16">
        <v>49</v>
      </c>
      <c r="B53" s="4" t="s">
        <v>221</v>
      </c>
      <c r="C53" s="4" t="s">
        <v>222</v>
      </c>
      <c r="D53" s="6"/>
      <c r="E53" s="7"/>
      <c r="F53" s="20"/>
      <c r="G53" s="22">
        <v>0</v>
      </c>
      <c r="H53" s="22">
        <f>SUM(F53:G53)</f>
        <v>0</v>
      </c>
      <c r="I53" s="22">
        <v>10000</v>
      </c>
      <c r="J53" s="22">
        <f>I53-H53</f>
        <v>10000</v>
      </c>
      <c r="K53" s="18" t="str">
        <f>IF(J53&lt;=0, "OK", "IN DEBT")</f>
        <v>IN DEBT</v>
      </c>
    </row>
    <row r="54" spans="1:11">
      <c r="A54" s="16">
        <v>50</v>
      </c>
      <c r="B54" s="4" t="s">
        <v>223</v>
      </c>
      <c r="C54" s="4" t="s">
        <v>224</v>
      </c>
      <c r="D54" s="6"/>
      <c r="E54" s="7"/>
      <c r="F54" s="20"/>
      <c r="G54" s="22">
        <v>0</v>
      </c>
      <c r="H54" s="22">
        <f>SUM(F54:G54)</f>
        <v>0</v>
      </c>
      <c r="I54" s="22">
        <v>10000</v>
      </c>
      <c r="J54" s="22">
        <f>I54-H54</f>
        <v>10000</v>
      </c>
      <c r="K54" s="18" t="str">
        <f>IF(J54&lt;=0, "OK", "IN DEBT")</f>
        <v>IN DEBT</v>
      </c>
    </row>
    <row r="55" spans="1:11">
      <c r="A55" s="16">
        <v>51</v>
      </c>
      <c r="B55" s="4" t="s">
        <v>225</v>
      </c>
      <c r="C55" s="4" t="s">
        <v>226</v>
      </c>
      <c r="D55" s="6"/>
      <c r="E55" s="7"/>
      <c r="F55" s="20"/>
      <c r="G55" s="22">
        <v>0</v>
      </c>
      <c r="H55" s="22">
        <f>SUM(F55:G55)</f>
        <v>0</v>
      </c>
      <c r="I55" s="22">
        <v>10000</v>
      </c>
      <c r="J55" s="22">
        <f>I55-H55</f>
        <v>10000</v>
      </c>
      <c r="K55" s="18" t="str">
        <f>IF(J55&lt;=0, "OK", "IN DEBT")</f>
        <v>IN DEBT</v>
      </c>
    </row>
    <row r="56" spans="1:11">
      <c r="A56" s="9">
        <v>52</v>
      </c>
      <c r="B56" s="11" t="s">
        <v>227</v>
      </c>
      <c r="C56" s="11" t="s">
        <v>228</v>
      </c>
      <c r="D56" s="12"/>
      <c r="E56" s="13"/>
      <c r="F56" s="21"/>
      <c r="G56" s="23">
        <v>0</v>
      </c>
      <c r="H56" s="23">
        <f>SUM(F56:G56)</f>
        <v>0</v>
      </c>
      <c r="I56" s="23">
        <v>10000</v>
      </c>
      <c r="J56" s="23">
        <f>I56-H56</f>
        <v>10000</v>
      </c>
      <c r="K56" s="19" t="str">
        <f>IF(J56&lt;=0, "OK", "IN DEBT")</f>
        <v>IN DEBT</v>
      </c>
    </row>
    <row r="57" spans="1:11" customHeight="1" ht="20">
      <c r="E57" s="1" t="s">
        <v>122</v>
      </c>
      <c r="F57" s="24">
        <f>SUM(F5:F56)</f>
        <v>0</v>
      </c>
      <c r="G57" s="24">
        <f>SUM(G5:G56)</f>
        <v>0</v>
      </c>
      <c r="H57" s="24">
        <f>SUM(H5:H56)</f>
        <v>0</v>
      </c>
      <c r="I57" s="24">
        <f>SUM(I5:I56)</f>
        <v>520000</v>
      </c>
      <c r="J57" s="24">
        <f>SUM(J5:J56)</f>
        <v>520000</v>
      </c>
    </row>
    <row r="58" spans="1:11">
      <c r="E58" s="25" t="s">
        <v>9</v>
      </c>
      <c r="F58" s="25">
        <f>COUNTIF(K5:K56, "OK")</f>
        <v>0</v>
      </c>
    </row>
    <row r="59" spans="1:11">
      <c r="E59" s="25" t="s">
        <v>10</v>
      </c>
      <c r="F59" s="25">
        <f>COUNTIF(K5:K56, "IN DEBT")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56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E58" sqref="E58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229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129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125</v>
      </c>
      <c r="C5" s="4" t="s">
        <v>126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127</v>
      </c>
      <c r="C6" s="4" t="s">
        <v>128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129</v>
      </c>
      <c r="C7" s="4" t="s">
        <v>130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131</v>
      </c>
      <c r="C8" s="4" t="s">
        <v>132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133</v>
      </c>
      <c r="C9" s="4" t="s">
        <v>134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135</v>
      </c>
      <c r="C10" s="4" t="s">
        <v>136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137</v>
      </c>
      <c r="C11" s="4" t="s">
        <v>138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139</v>
      </c>
      <c r="C12" s="4" t="s">
        <v>140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141</v>
      </c>
      <c r="C13" s="4" t="s">
        <v>142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143</v>
      </c>
      <c r="C14" s="4" t="s">
        <v>144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145</v>
      </c>
      <c r="C15" s="4" t="s">
        <v>146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147</v>
      </c>
      <c r="C16" s="4" t="s">
        <v>148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149</v>
      </c>
      <c r="C17" s="4" t="s">
        <v>150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151</v>
      </c>
      <c r="C18" s="4" t="s">
        <v>152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153</v>
      </c>
      <c r="C19" s="4" t="s">
        <v>154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155</v>
      </c>
      <c r="C20" s="4" t="s">
        <v>156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157</v>
      </c>
      <c r="C21" s="4" t="s">
        <v>158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159</v>
      </c>
      <c r="C22" s="4" t="s">
        <v>160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161</v>
      </c>
      <c r="C23" s="4" t="s">
        <v>162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163</v>
      </c>
      <c r="C24" s="4" t="s">
        <v>164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165</v>
      </c>
      <c r="C25" s="4" t="s">
        <v>166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167</v>
      </c>
      <c r="C26" s="4" t="s">
        <v>168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169</v>
      </c>
      <c r="C27" s="4" t="s">
        <v>170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171</v>
      </c>
      <c r="C28" s="4" t="s">
        <v>172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173</v>
      </c>
      <c r="C29" s="4" t="s">
        <v>174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175</v>
      </c>
      <c r="C30" s="4" t="s">
        <v>176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177</v>
      </c>
      <c r="C31" s="4" t="s">
        <v>178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179</v>
      </c>
      <c r="C32" s="4" t="s">
        <v>180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181</v>
      </c>
      <c r="C33" s="4" t="s">
        <v>182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183</v>
      </c>
      <c r="C34" s="4" t="s">
        <v>184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185</v>
      </c>
      <c r="C35" s="4" t="s">
        <v>186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187</v>
      </c>
      <c r="C36" s="4" t="s">
        <v>188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189</v>
      </c>
      <c r="C37" s="4" t="s">
        <v>190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191</v>
      </c>
      <c r="C38" s="4" t="s">
        <v>192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193</v>
      </c>
      <c r="C39" s="4" t="s">
        <v>194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195</v>
      </c>
      <c r="C40" s="4" t="s">
        <v>196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197</v>
      </c>
      <c r="C41" s="4" t="s">
        <v>198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199</v>
      </c>
      <c r="C42" s="4" t="s">
        <v>200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201</v>
      </c>
      <c r="C43" s="4" t="s">
        <v>202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203</v>
      </c>
      <c r="C44" s="4" t="s">
        <v>204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205</v>
      </c>
      <c r="C45" s="4" t="s">
        <v>206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207</v>
      </c>
      <c r="C46" s="4" t="s">
        <v>208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209</v>
      </c>
      <c r="C47" s="4" t="s">
        <v>210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211</v>
      </c>
      <c r="C48" s="4" t="s">
        <v>212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16">
        <v>45</v>
      </c>
      <c r="B49" s="4" t="s">
        <v>213</v>
      </c>
      <c r="C49" s="4" t="s">
        <v>214</v>
      </c>
      <c r="D49" s="6"/>
      <c r="E49" s="7"/>
      <c r="F49" s="20"/>
      <c r="G49" s="22">
        <v>0</v>
      </c>
      <c r="H49" s="22">
        <f>SUM(F49:G49)</f>
        <v>0</v>
      </c>
      <c r="I49" s="22">
        <v>53500</v>
      </c>
      <c r="J49" s="22">
        <f>I49-H49</f>
        <v>53500</v>
      </c>
      <c r="K49" s="18" t="str">
        <f>IF(J49&lt;=0, "OK", "IN DEBT")</f>
        <v>IN DEBT</v>
      </c>
    </row>
    <row r="50" spans="1:11">
      <c r="A50" s="16">
        <v>46</v>
      </c>
      <c r="B50" s="4" t="s">
        <v>215</v>
      </c>
      <c r="C50" s="4" t="s">
        <v>216</v>
      </c>
      <c r="D50" s="6"/>
      <c r="E50" s="7"/>
      <c r="F50" s="20"/>
      <c r="G50" s="22">
        <v>0</v>
      </c>
      <c r="H50" s="22">
        <f>SUM(F50:G50)</f>
        <v>0</v>
      </c>
      <c r="I50" s="22">
        <v>53500</v>
      </c>
      <c r="J50" s="22">
        <f>I50-H50</f>
        <v>53500</v>
      </c>
      <c r="K50" s="18" t="str">
        <f>IF(J50&lt;=0, "OK", "IN DEBT")</f>
        <v>IN DEBT</v>
      </c>
    </row>
    <row r="51" spans="1:11">
      <c r="A51" s="16">
        <v>47</v>
      </c>
      <c r="B51" s="4" t="s">
        <v>217</v>
      </c>
      <c r="C51" s="4" t="s">
        <v>218</v>
      </c>
      <c r="D51" s="6"/>
      <c r="E51" s="7"/>
      <c r="F51" s="20"/>
      <c r="G51" s="22">
        <v>0</v>
      </c>
      <c r="H51" s="22">
        <f>SUM(F51:G51)</f>
        <v>0</v>
      </c>
      <c r="I51" s="22">
        <v>53500</v>
      </c>
      <c r="J51" s="22">
        <f>I51-H51</f>
        <v>53500</v>
      </c>
      <c r="K51" s="18" t="str">
        <f>IF(J51&lt;=0, "OK", "IN DEBT")</f>
        <v>IN DEBT</v>
      </c>
    </row>
    <row r="52" spans="1:11">
      <c r="A52" s="16">
        <v>48</v>
      </c>
      <c r="B52" s="4" t="s">
        <v>219</v>
      </c>
      <c r="C52" s="4" t="s">
        <v>220</v>
      </c>
      <c r="D52" s="6"/>
      <c r="E52" s="7"/>
      <c r="F52" s="20"/>
      <c r="G52" s="22">
        <v>0</v>
      </c>
      <c r="H52" s="22">
        <f>SUM(F52:G52)</f>
        <v>0</v>
      </c>
      <c r="I52" s="22">
        <v>53500</v>
      </c>
      <c r="J52" s="22">
        <f>I52-H52</f>
        <v>53500</v>
      </c>
      <c r="K52" s="18" t="str">
        <f>IF(J52&lt;=0, "OK", "IN DEBT")</f>
        <v>IN DEBT</v>
      </c>
    </row>
    <row r="53" spans="1:11">
      <c r="A53" s="16">
        <v>49</v>
      </c>
      <c r="B53" s="4" t="s">
        <v>221</v>
      </c>
      <c r="C53" s="4" t="s">
        <v>222</v>
      </c>
      <c r="D53" s="6"/>
      <c r="E53" s="7"/>
      <c r="F53" s="20"/>
      <c r="G53" s="22">
        <v>0</v>
      </c>
      <c r="H53" s="22">
        <f>SUM(F53:G53)</f>
        <v>0</v>
      </c>
      <c r="I53" s="22">
        <v>53500</v>
      </c>
      <c r="J53" s="22">
        <f>I53-H53</f>
        <v>53500</v>
      </c>
      <c r="K53" s="18" t="str">
        <f>IF(J53&lt;=0, "OK", "IN DEBT")</f>
        <v>IN DEBT</v>
      </c>
    </row>
    <row r="54" spans="1:11">
      <c r="A54" s="16">
        <v>50</v>
      </c>
      <c r="B54" s="4" t="s">
        <v>223</v>
      </c>
      <c r="C54" s="4" t="s">
        <v>224</v>
      </c>
      <c r="D54" s="6"/>
      <c r="E54" s="7"/>
      <c r="F54" s="20"/>
      <c r="G54" s="22">
        <v>0</v>
      </c>
      <c r="H54" s="22">
        <f>SUM(F54:G54)</f>
        <v>0</v>
      </c>
      <c r="I54" s="22">
        <v>53500</v>
      </c>
      <c r="J54" s="22">
        <f>I54-H54</f>
        <v>53500</v>
      </c>
      <c r="K54" s="18" t="str">
        <f>IF(J54&lt;=0, "OK", "IN DEBT")</f>
        <v>IN DEBT</v>
      </c>
    </row>
    <row r="55" spans="1:11">
      <c r="A55" s="16">
        <v>51</v>
      </c>
      <c r="B55" s="4" t="s">
        <v>225</v>
      </c>
      <c r="C55" s="4" t="s">
        <v>226</v>
      </c>
      <c r="D55" s="6"/>
      <c r="E55" s="7"/>
      <c r="F55" s="20"/>
      <c r="G55" s="22">
        <v>0</v>
      </c>
      <c r="H55" s="22">
        <f>SUM(F55:G55)</f>
        <v>0</v>
      </c>
      <c r="I55" s="22">
        <v>53500</v>
      </c>
      <c r="J55" s="22">
        <f>I55-H55</f>
        <v>53500</v>
      </c>
      <c r="K55" s="18" t="str">
        <f>IF(J55&lt;=0, "OK", "IN DEBT")</f>
        <v>IN DEBT</v>
      </c>
    </row>
    <row r="56" spans="1:11">
      <c r="A56" s="9">
        <v>52</v>
      </c>
      <c r="B56" s="11" t="s">
        <v>227</v>
      </c>
      <c r="C56" s="11" t="s">
        <v>228</v>
      </c>
      <c r="D56" s="12"/>
      <c r="E56" s="13"/>
      <c r="F56" s="21"/>
      <c r="G56" s="23">
        <v>0</v>
      </c>
      <c r="H56" s="23">
        <f>SUM(F56:G56)</f>
        <v>0</v>
      </c>
      <c r="I56" s="23">
        <v>53500</v>
      </c>
      <c r="J56" s="23">
        <f>I56-H56</f>
        <v>53500</v>
      </c>
      <c r="K56" s="19" t="str">
        <f>IF(J56&lt;=0, "OK", "IN DEBT")</f>
        <v>IN DEBT</v>
      </c>
    </row>
    <row r="57" spans="1:11" customHeight="1" ht="20">
      <c r="E57" s="1" t="s">
        <v>122</v>
      </c>
      <c r="F57" s="24">
        <f>SUM(F5:F56)</f>
        <v>0</v>
      </c>
      <c r="G57" s="24">
        <f>SUM(G5:G56)</f>
        <v>0</v>
      </c>
      <c r="H57" s="24">
        <f>SUM(H5:H56)</f>
        <v>0</v>
      </c>
      <c r="I57" s="24">
        <f>SUM(I5:I56)</f>
        <v>2782000</v>
      </c>
      <c r="J57" s="24">
        <f>SUM(J5:J56)</f>
        <v>2782000</v>
      </c>
    </row>
    <row r="58" spans="1:11">
      <c r="E58" s="25" t="s">
        <v>9</v>
      </c>
      <c r="F58" s="25">
        <f>COUNTIF(K5:K56, "OK")</f>
        <v>0</v>
      </c>
    </row>
    <row r="59" spans="1:11">
      <c r="E59" s="25" t="s">
        <v>10</v>
      </c>
      <c r="F59" s="25">
        <f>COUNTIF(K5:K56, "IN DEBT")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56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0"/>
  <sheetViews>
    <sheetView tabSelected="0" workbookViewId="0" showGridLines="true" showRowColHeaders="1">
      <selection activeCell="E69" sqref="E69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230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131</v>
      </c>
      <c r="B2" s="3">
        <v>133</v>
      </c>
      <c r="C2" s="3">
        <v>2437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231</v>
      </c>
      <c r="C5" s="4" t="s">
        <v>232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233</v>
      </c>
      <c r="C6" s="4" t="s">
        <v>234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235</v>
      </c>
      <c r="C7" s="4" t="s">
        <v>236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237</v>
      </c>
      <c r="C8" s="4" t="s">
        <v>238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239</v>
      </c>
      <c r="C9" s="4" t="s">
        <v>240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241</v>
      </c>
      <c r="C10" s="4" t="s">
        <v>242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243</v>
      </c>
      <c r="C11" s="4" t="s">
        <v>244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245</v>
      </c>
      <c r="C12" s="4" t="s">
        <v>246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247</v>
      </c>
      <c r="C13" s="4" t="s">
        <v>248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249</v>
      </c>
      <c r="C14" s="4" t="s">
        <v>250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251</v>
      </c>
      <c r="C15" s="4" t="s">
        <v>252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253</v>
      </c>
      <c r="C16" s="4" t="s">
        <v>254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255</v>
      </c>
      <c r="C17" s="4" t="s">
        <v>256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257</v>
      </c>
      <c r="C18" s="4" t="s">
        <v>258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259</v>
      </c>
      <c r="C19" s="4" t="s">
        <v>260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261</v>
      </c>
      <c r="C20" s="4" t="s">
        <v>262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263</v>
      </c>
      <c r="C21" s="4" t="s">
        <v>264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265</v>
      </c>
      <c r="C22" s="4" t="s">
        <v>266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267</v>
      </c>
      <c r="C23" s="4" t="s">
        <v>268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269</v>
      </c>
      <c r="C24" s="4" t="s">
        <v>270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271</v>
      </c>
      <c r="C25" s="4" t="s">
        <v>272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273</v>
      </c>
      <c r="C26" s="4" t="s">
        <v>274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275</v>
      </c>
      <c r="C27" s="4" t="s">
        <v>276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277</v>
      </c>
      <c r="C28" s="4" t="s">
        <v>278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279</v>
      </c>
      <c r="C29" s="4" t="s">
        <v>280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281</v>
      </c>
      <c r="C30" s="4" t="s">
        <v>282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283</v>
      </c>
      <c r="C31" s="4" t="s">
        <v>284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285</v>
      </c>
      <c r="C32" s="4" t="s">
        <v>286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287</v>
      </c>
      <c r="C33" s="4" t="s">
        <v>288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289</v>
      </c>
      <c r="C34" s="4" t="s">
        <v>290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291</v>
      </c>
      <c r="C35" s="4" t="s">
        <v>292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293</v>
      </c>
      <c r="C36" s="4" t="s">
        <v>294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295</v>
      </c>
      <c r="C37" s="4" t="s">
        <v>296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297</v>
      </c>
      <c r="C38" s="4" t="s">
        <v>298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299</v>
      </c>
      <c r="C39" s="4" t="s">
        <v>300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301</v>
      </c>
      <c r="C40" s="4" t="s">
        <v>302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303</v>
      </c>
      <c r="C41" s="4" t="s">
        <v>304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305</v>
      </c>
      <c r="C42" s="4" t="s">
        <v>306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307</v>
      </c>
      <c r="C43" s="4" t="s">
        <v>308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309</v>
      </c>
      <c r="C44" s="4" t="s">
        <v>310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311</v>
      </c>
      <c r="C45" s="4" t="s">
        <v>312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313</v>
      </c>
      <c r="C46" s="4" t="s">
        <v>314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315</v>
      </c>
      <c r="C47" s="4" t="s">
        <v>316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317</v>
      </c>
      <c r="C48" s="4" t="s">
        <v>318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16">
        <v>45</v>
      </c>
      <c r="B49" s="4" t="s">
        <v>319</v>
      </c>
      <c r="C49" s="4" t="s">
        <v>320</v>
      </c>
      <c r="D49" s="6"/>
      <c r="E49" s="7"/>
      <c r="F49" s="20"/>
      <c r="G49" s="22">
        <v>0</v>
      </c>
      <c r="H49" s="22">
        <f>SUM(F49:G49)</f>
        <v>0</v>
      </c>
      <c r="I49" s="22">
        <v>10000</v>
      </c>
      <c r="J49" s="22">
        <f>I49-H49</f>
        <v>10000</v>
      </c>
      <c r="K49" s="18" t="str">
        <f>IF(J49&lt;=0, "OK", "IN DEBT")</f>
        <v>IN DEBT</v>
      </c>
    </row>
    <row r="50" spans="1:11">
      <c r="A50" s="16">
        <v>46</v>
      </c>
      <c r="B50" s="4" t="s">
        <v>321</v>
      </c>
      <c r="C50" s="4" t="s">
        <v>322</v>
      </c>
      <c r="D50" s="6"/>
      <c r="E50" s="7"/>
      <c r="F50" s="20"/>
      <c r="G50" s="22">
        <v>0</v>
      </c>
      <c r="H50" s="22">
        <f>SUM(F50:G50)</f>
        <v>0</v>
      </c>
      <c r="I50" s="22">
        <v>10000</v>
      </c>
      <c r="J50" s="22">
        <f>I50-H50</f>
        <v>10000</v>
      </c>
      <c r="K50" s="18" t="str">
        <f>IF(J50&lt;=0, "OK", "IN DEBT")</f>
        <v>IN DEBT</v>
      </c>
    </row>
    <row r="51" spans="1:11">
      <c r="A51" s="16">
        <v>47</v>
      </c>
      <c r="B51" s="4" t="s">
        <v>323</v>
      </c>
      <c r="C51" s="4" t="s">
        <v>324</v>
      </c>
      <c r="D51" s="6"/>
      <c r="E51" s="7"/>
      <c r="F51" s="20"/>
      <c r="G51" s="22">
        <v>0</v>
      </c>
      <c r="H51" s="22">
        <f>SUM(F51:G51)</f>
        <v>0</v>
      </c>
      <c r="I51" s="22">
        <v>10000</v>
      </c>
      <c r="J51" s="22">
        <f>I51-H51</f>
        <v>10000</v>
      </c>
      <c r="K51" s="18" t="str">
        <f>IF(J51&lt;=0, "OK", "IN DEBT")</f>
        <v>IN DEBT</v>
      </c>
    </row>
    <row r="52" spans="1:11">
      <c r="A52" s="16">
        <v>48</v>
      </c>
      <c r="B52" s="4" t="s">
        <v>325</v>
      </c>
      <c r="C52" s="4" t="s">
        <v>326</v>
      </c>
      <c r="D52" s="6"/>
      <c r="E52" s="7"/>
      <c r="F52" s="20"/>
      <c r="G52" s="22">
        <v>0</v>
      </c>
      <c r="H52" s="22">
        <f>SUM(F52:G52)</f>
        <v>0</v>
      </c>
      <c r="I52" s="22">
        <v>10000</v>
      </c>
      <c r="J52" s="22">
        <f>I52-H52</f>
        <v>10000</v>
      </c>
      <c r="K52" s="18" t="str">
        <f>IF(J52&lt;=0, "OK", "IN DEBT")</f>
        <v>IN DEBT</v>
      </c>
    </row>
    <row r="53" spans="1:11">
      <c r="A53" s="16">
        <v>49</v>
      </c>
      <c r="B53" s="4" t="s">
        <v>327</v>
      </c>
      <c r="C53" s="4" t="s">
        <v>328</v>
      </c>
      <c r="D53" s="6"/>
      <c r="E53" s="7"/>
      <c r="F53" s="20"/>
      <c r="G53" s="22">
        <v>0</v>
      </c>
      <c r="H53" s="22">
        <f>SUM(F53:G53)</f>
        <v>0</v>
      </c>
      <c r="I53" s="22">
        <v>10000</v>
      </c>
      <c r="J53" s="22">
        <f>I53-H53</f>
        <v>10000</v>
      </c>
      <c r="K53" s="18" t="str">
        <f>IF(J53&lt;=0, "OK", "IN DEBT")</f>
        <v>IN DEBT</v>
      </c>
    </row>
    <row r="54" spans="1:11">
      <c r="A54" s="16">
        <v>50</v>
      </c>
      <c r="B54" s="4" t="s">
        <v>329</v>
      </c>
      <c r="C54" s="4" t="s">
        <v>330</v>
      </c>
      <c r="D54" s="6"/>
      <c r="E54" s="7"/>
      <c r="F54" s="20"/>
      <c r="G54" s="22">
        <v>0</v>
      </c>
      <c r="H54" s="22">
        <f>SUM(F54:G54)</f>
        <v>0</v>
      </c>
      <c r="I54" s="22">
        <v>10000</v>
      </c>
      <c r="J54" s="22">
        <f>I54-H54</f>
        <v>10000</v>
      </c>
      <c r="K54" s="18" t="str">
        <f>IF(J54&lt;=0, "OK", "IN DEBT")</f>
        <v>IN DEBT</v>
      </c>
    </row>
    <row r="55" spans="1:11">
      <c r="A55" s="16">
        <v>51</v>
      </c>
      <c r="B55" s="4" t="s">
        <v>331</v>
      </c>
      <c r="C55" s="4" t="s">
        <v>332</v>
      </c>
      <c r="D55" s="6"/>
      <c r="E55" s="7"/>
      <c r="F55" s="20"/>
      <c r="G55" s="22">
        <v>0</v>
      </c>
      <c r="H55" s="22">
        <f>SUM(F55:G55)</f>
        <v>0</v>
      </c>
      <c r="I55" s="22">
        <v>10000</v>
      </c>
      <c r="J55" s="22">
        <f>I55-H55</f>
        <v>10000</v>
      </c>
      <c r="K55" s="18" t="str">
        <f>IF(J55&lt;=0, "OK", "IN DEBT")</f>
        <v>IN DEBT</v>
      </c>
    </row>
    <row r="56" spans="1:11">
      <c r="A56" s="16">
        <v>52</v>
      </c>
      <c r="B56" s="4" t="s">
        <v>333</v>
      </c>
      <c r="C56" s="4" t="s">
        <v>334</v>
      </c>
      <c r="D56" s="6"/>
      <c r="E56" s="7"/>
      <c r="F56" s="20"/>
      <c r="G56" s="22">
        <v>0</v>
      </c>
      <c r="H56" s="22">
        <f>SUM(F56:G56)</f>
        <v>0</v>
      </c>
      <c r="I56" s="22">
        <v>10000</v>
      </c>
      <c r="J56" s="22">
        <f>I56-H56</f>
        <v>10000</v>
      </c>
      <c r="K56" s="18" t="str">
        <f>IF(J56&lt;=0, "OK", "IN DEBT")</f>
        <v>IN DEBT</v>
      </c>
    </row>
    <row r="57" spans="1:11">
      <c r="A57" s="16">
        <v>53</v>
      </c>
      <c r="B57" s="4" t="s">
        <v>335</v>
      </c>
      <c r="C57" s="4" t="s">
        <v>336</v>
      </c>
      <c r="D57" s="6"/>
      <c r="E57" s="7"/>
      <c r="F57" s="20"/>
      <c r="G57" s="22">
        <v>0</v>
      </c>
      <c r="H57" s="22">
        <f>SUM(F57:G57)</f>
        <v>0</v>
      </c>
      <c r="I57" s="22">
        <v>10000</v>
      </c>
      <c r="J57" s="22">
        <f>I57-H57</f>
        <v>10000</v>
      </c>
      <c r="K57" s="18" t="str">
        <f>IF(J57&lt;=0, "OK", "IN DEBT")</f>
        <v>IN DEBT</v>
      </c>
    </row>
    <row r="58" spans="1:11">
      <c r="A58" s="16">
        <v>54</v>
      </c>
      <c r="B58" s="4" t="s">
        <v>337</v>
      </c>
      <c r="C58" s="4" t="s">
        <v>338</v>
      </c>
      <c r="D58" s="6"/>
      <c r="E58" s="7"/>
      <c r="F58" s="20"/>
      <c r="G58" s="22">
        <v>0</v>
      </c>
      <c r="H58" s="22">
        <f>SUM(F58:G58)</f>
        <v>0</v>
      </c>
      <c r="I58" s="22">
        <v>10000</v>
      </c>
      <c r="J58" s="22">
        <f>I58-H58</f>
        <v>10000</v>
      </c>
      <c r="K58" s="18" t="str">
        <f>IF(J58&lt;=0, "OK", "IN DEBT")</f>
        <v>IN DEBT</v>
      </c>
    </row>
    <row r="59" spans="1:11">
      <c r="A59" s="16">
        <v>55</v>
      </c>
      <c r="B59" s="4" t="s">
        <v>339</v>
      </c>
      <c r="C59" s="4" t="s">
        <v>340</v>
      </c>
      <c r="D59" s="6"/>
      <c r="E59" s="7"/>
      <c r="F59" s="20"/>
      <c r="G59" s="22">
        <v>0</v>
      </c>
      <c r="H59" s="22">
        <f>SUM(F59:G59)</f>
        <v>0</v>
      </c>
      <c r="I59" s="22">
        <v>10000</v>
      </c>
      <c r="J59" s="22">
        <f>I59-H59</f>
        <v>10000</v>
      </c>
      <c r="K59" s="18" t="str">
        <f>IF(J59&lt;=0, "OK", "IN DEBT")</f>
        <v>IN DEBT</v>
      </c>
    </row>
    <row r="60" spans="1:11">
      <c r="A60" s="16">
        <v>56</v>
      </c>
      <c r="B60" s="4" t="s">
        <v>341</v>
      </c>
      <c r="C60" s="4" t="s">
        <v>342</v>
      </c>
      <c r="D60" s="6"/>
      <c r="E60" s="7"/>
      <c r="F60" s="20"/>
      <c r="G60" s="22">
        <v>0</v>
      </c>
      <c r="H60" s="22">
        <f>SUM(F60:G60)</f>
        <v>0</v>
      </c>
      <c r="I60" s="22">
        <v>10000</v>
      </c>
      <c r="J60" s="22">
        <f>I60-H60</f>
        <v>10000</v>
      </c>
      <c r="K60" s="18" t="str">
        <f>IF(J60&lt;=0, "OK", "IN DEBT")</f>
        <v>IN DEBT</v>
      </c>
    </row>
    <row r="61" spans="1:11">
      <c r="A61" s="16">
        <v>57</v>
      </c>
      <c r="B61" s="4" t="s">
        <v>343</v>
      </c>
      <c r="C61" s="4" t="s">
        <v>344</v>
      </c>
      <c r="D61" s="6"/>
      <c r="E61" s="7"/>
      <c r="F61" s="20"/>
      <c r="G61" s="22">
        <v>0</v>
      </c>
      <c r="H61" s="22">
        <f>SUM(F61:G61)</f>
        <v>0</v>
      </c>
      <c r="I61" s="22">
        <v>10000</v>
      </c>
      <c r="J61" s="22">
        <f>I61-H61</f>
        <v>10000</v>
      </c>
      <c r="K61" s="18" t="str">
        <f>IF(J61&lt;=0, "OK", "IN DEBT")</f>
        <v>IN DEBT</v>
      </c>
    </row>
    <row r="62" spans="1:11">
      <c r="A62" s="16">
        <v>58</v>
      </c>
      <c r="B62" s="4" t="s">
        <v>345</v>
      </c>
      <c r="C62" s="4" t="s">
        <v>346</v>
      </c>
      <c r="D62" s="6"/>
      <c r="E62" s="7"/>
      <c r="F62" s="20"/>
      <c r="G62" s="22">
        <v>0</v>
      </c>
      <c r="H62" s="22">
        <f>SUM(F62:G62)</f>
        <v>0</v>
      </c>
      <c r="I62" s="22">
        <v>10000</v>
      </c>
      <c r="J62" s="22">
        <f>I62-H62</f>
        <v>10000</v>
      </c>
      <c r="K62" s="18" t="str">
        <f>IF(J62&lt;=0, "OK", "IN DEBT")</f>
        <v>IN DEBT</v>
      </c>
    </row>
    <row r="63" spans="1:11">
      <c r="A63" s="16">
        <v>59</v>
      </c>
      <c r="B63" s="4" t="s">
        <v>347</v>
      </c>
      <c r="C63" s="4" t="s">
        <v>348</v>
      </c>
      <c r="D63" s="6"/>
      <c r="E63" s="7"/>
      <c r="F63" s="20"/>
      <c r="G63" s="22">
        <v>0</v>
      </c>
      <c r="H63" s="22">
        <f>SUM(F63:G63)</f>
        <v>0</v>
      </c>
      <c r="I63" s="22">
        <v>10000</v>
      </c>
      <c r="J63" s="22">
        <f>I63-H63</f>
        <v>10000</v>
      </c>
      <c r="K63" s="18" t="str">
        <f>IF(J63&lt;=0, "OK", "IN DEBT")</f>
        <v>IN DEBT</v>
      </c>
    </row>
    <row r="64" spans="1:11">
      <c r="A64" s="16">
        <v>60</v>
      </c>
      <c r="B64" s="4" t="s">
        <v>349</v>
      </c>
      <c r="C64" s="4" t="s">
        <v>350</v>
      </c>
      <c r="D64" s="6"/>
      <c r="E64" s="7"/>
      <c r="F64" s="20"/>
      <c r="G64" s="22">
        <v>0</v>
      </c>
      <c r="H64" s="22">
        <f>SUM(F64:G64)</f>
        <v>0</v>
      </c>
      <c r="I64" s="22">
        <v>10000</v>
      </c>
      <c r="J64" s="22">
        <f>I64-H64</f>
        <v>10000</v>
      </c>
      <c r="K64" s="18" t="str">
        <f>IF(J64&lt;=0, "OK", "IN DEBT")</f>
        <v>IN DEBT</v>
      </c>
    </row>
    <row r="65" spans="1:11">
      <c r="A65" s="16">
        <v>61</v>
      </c>
      <c r="B65" s="4" t="s">
        <v>351</v>
      </c>
      <c r="C65" s="4" t="s">
        <v>352</v>
      </c>
      <c r="D65" s="6"/>
      <c r="E65" s="7"/>
      <c r="F65" s="20"/>
      <c r="G65" s="22">
        <v>0</v>
      </c>
      <c r="H65" s="22">
        <f>SUM(F65:G65)</f>
        <v>0</v>
      </c>
      <c r="I65" s="22">
        <v>10000</v>
      </c>
      <c r="J65" s="22">
        <f>I65-H65</f>
        <v>10000</v>
      </c>
      <c r="K65" s="18" t="str">
        <f>IF(J65&lt;=0, "OK", "IN DEBT")</f>
        <v>IN DEBT</v>
      </c>
    </row>
    <row r="66" spans="1:11">
      <c r="A66" s="16">
        <v>62</v>
      </c>
      <c r="B66" s="4" t="s">
        <v>353</v>
      </c>
      <c r="C66" s="4" t="s">
        <v>354</v>
      </c>
      <c r="D66" s="6"/>
      <c r="E66" s="7"/>
      <c r="F66" s="20"/>
      <c r="G66" s="22">
        <v>0</v>
      </c>
      <c r="H66" s="22">
        <f>SUM(F66:G66)</f>
        <v>0</v>
      </c>
      <c r="I66" s="22">
        <v>10000</v>
      </c>
      <c r="J66" s="22">
        <f>I66-H66</f>
        <v>10000</v>
      </c>
      <c r="K66" s="18" t="str">
        <f>IF(J66&lt;=0, "OK", "IN DEBT")</f>
        <v>IN DEBT</v>
      </c>
    </row>
    <row r="67" spans="1:11">
      <c r="A67" s="9">
        <v>63</v>
      </c>
      <c r="B67" s="11" t="s">
        <v>355</v>
      </c>
      <c r="C67" s="11" t="s">
        <v>356</v>
      </c>
      <c r="D67" s="12"/>
      <c r="E67" s="13"/>
      <c r="F67" s="21"/>
      <c r="G67" s="23">
        <v>0</v>
      </c>
      <c r="H67" s="23">
        <f>SUM(F67:G67)</f>
        <v>0</v>
      </c>
      <c r="I67" s="23">
        <v>10000</v>
      </c>
      <c r="J67" s="23">
        <f>I67-H67</f>
        <v>10000</v>
      </c>
      <c r="K67" s="19" t="str">
        <f>IF(J67&lt;=0, "OK", "IN DEBT")</f>
        <v>IN DEBT</v>
      </c>
    </row>
    <row r="68" spans="1:11" customHeight="1" ht="20">
      <c r="E68" s="1" t="s">
        <v>122</v>
      </c>
      <c r="F68" s="24">
        <f>SUM(F5:F67)</f>
        <v>0</v>
      </c>
      <c r="G68" s="24">
        <f>SUM(G5:G67)</f>
        <v>0</v>
      </c>
      <c r="H68" s="24">
        <f>SUM(H5:H67)</f>
        <v>0</v>
      </c>
      <c r="I68" s="24">
        <f>SUM(I5:I67)</f>
        <v>630000</v>
      </c>
      <c r="J68" s="24">
        <f>SUM(J5:J67)</f>
        <v>630000</v>
      </c>
    </row>
    <row r="69" spans="1:11">
      <c r="E69" s="25" t="s">
        <v>9</v>
      </c>
      <c r="F69" s="25">
        <f>COUNTIF(K5:K67, "OK")</f>
        <v>0</v>
      </c>
    </row>
    <row r="70" spans="1:11">
      <c r="E70" s="25" t="s">
        <v>10</v>
      </c>
      <c r="F70" s="25">
        <f>COUNTIF(K5:K67, "IN DEBT")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67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0"/>
  <sheetViews>
    <sheetView tabSelected="0" workbookViewId="0" showGridLines="true" showRowColHeaders="1">
      <selection activeCell="E69" sqref="E69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357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131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231</v>
      </c>
      <c r="C5" s="4" t="s">
        <v>232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233</v>
      </c>
      <c r="C6" s="4" t="s">
        <v>234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235</v>
      </c>
      <c r="C7" s="4" t="s">
        <v>236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237</v>
      </c>
      <c r="C8" s="4" t="s">
        <v>238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239</v>
      </c>
      <c r="C9" s="4" t="s">
        <v>240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241</v>
      </c>
      <c r="C10" s="4" t="s">
        <v>242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243</v>
      </c>
      <c r="C11" s="4" t="s">
        <v>244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245</v>
      </c>
      <c r="C12" s="4" t="s">
        <v>246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247</v>
      </c>
      <c r="C13" s="4" t="s">
        <v>248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249</v>
      </c>
      <c r="C14" s="4" t="s">
        <v>250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251</v>
      </c>
      <c r="C15" s="4" t="s">
        <v>252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253</v>
      </c>
      <c r="C16" s="4" t="s">
        <v>254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255</v>
      </c>
      <c r="C17" s="4" t="s">
        <v>256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257</v>
      </c>
      <c r="C18" s="4" t="s">
        <v>258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259</v>
      </c>
      <c r="C19" s="4" t="s">
        <v>260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261</v>
      </c>
      <c r="C20" s="4" t="s">
        <v>262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263</v>
      </c>
      <c r="C21" s="4" t="s">
        <v>264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265</v>
      </c>
      <c r="C22" s="4" t="s">
        <v>266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267</v>
      </c>
      <c r="C23" s="4" t="s">
        <v>268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269</v>
      </c>
      <c r="C24" s="4" t="s">
        <v>270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271</v>
      </c>
      <c r="C25" s="4" t="s">
        <v>272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273</v>
      </c>
      <c r="C26" s="4" t="s">
        <v>274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275</v>
      </c>
      <c r="C27" s="4" t="s">
        <v>276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277</v>
      </c>
      <c r="C28" s="4" t="s">
        <v>278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279</v>
      </c>
      <c r="C29" s="4" t="s">
        <v>280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281</v>
      </c>
      <c r="C30" s="4" t="s">
        <v>282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283</v>
      </c>
      <c r="C31" s="4" t="s">
        <v>284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285</v>
      </c>
      <c r="C32" s="4" t="s">
        <v>286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287</v>
      </c>
      <c r="C33" s="4" t="s">
        <v>288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289</v>
      </c>
      <c r="C34" s="4" t="s">
        <v>290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291</v>
      </c>
      <c r="C35" s="4" t="s">
        <v>292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293</v>
      </c>
      <c r="C36" s="4" t="s">
        <v>294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295</v>
      </c>
      <c r="C37" s="4" t="s">
        <v>296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297</v>
      </c>
      <c r="C38" s="4" t="s">
        <v>298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299</v>
      </c>
      <c r="C39" s="4" t="s">
        <v>300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301</v>
      </c>
      <c r="C40" s="4" t="s">
        <v>302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303</v>
      </c>
      <c r="C41" s="4" t="s">
        <v>304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305</v>
      </c>
      <c r="C42" s="4" t="s">
        <v>306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307</v>
      </c>
      <c r="C43" s="4" t="s">
        <v>308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309</v>
      </c>
      <c r="C44" s="4" t="s">
        <v>310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311</v>
      </c>
      <c r="C45" s="4" t="s">
        <v>312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313</v>
      </c>
      <c r="C46" s="4" t="s">
        <v>314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315</v>
      </c>
      <c r="C47" s="4" t="s">
        <v>316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317</v>
      </c>
      <c r="C48" s="4" t="s">
        <v>318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16">
        <v>45</v>
      </c>
      <c r="B49" s="4" t="s">
        <v>319</v>
      </c>
      <c r="C49" s="4" t="s">
        <v>320</v>
      </c>
      <c r="D49" s="6"/>
      <c r="E49" s="7"/>
      <c r="F49" s="20"/>
      <c r="G49" s="22">
        <v>0</v>
      </c>
      <c r="H49" s="22">
        <f>SUM(F49:G49)</f>
        <v>0</v>
      </c>
      <c r="I49" s="22">
        <v>53500</v>
      </c>
      <c r="J49" s="22">
        <f>I49-H49</f>
        <v>53500</v>
      </c>
      <c r="K49" s="18" t="str">
        <f>IF(J49&lt;=0, "OK", "IN DEBT")</f>
        <v>IN DEBT</v>
      </c>
    </row>
    <row r="50" spans="1:11">
      <c r="A50" s="16">
        <v>46</v>
      </c>
      <c r="B50" s="4" t="s">
        <v>321</v>
      </c>
      <c r="C50" s="4" t="s">
        <v>322</v>
      </c>
      <c r="D50" s="6"/>
      <c r="E50" s="7"/>
      <c r="F50" s="20"/>
      <c r="G50" s="22">
        <v>0</v>
      </c>
      <c r="H50" s="22">
        <f>SUM(F50:G50)</f>
        <v>0</v>
      </c>
      <c r="I50" s="22">
        <v>53500</v>
      </c>
      <c r="J50" s="22">
        <f>I50-H50</f>
        <v>53500</v>
      </c>
      <c r="K50" s="18" t="str">
        <f>IF(J50&lt;=0, "OK", "IN DEBT")</f>
        <v>IN DEBT</v>
      </c>
    </row>
    <row r="51" spans="1:11">
      <c r="A51" s="16">
        <v>47</v>
      </c>
      <c r="B51" s="4" t="s">
        <v>323</v>
      </c>
      <c r="C51" s="4" t="s">
        <v>324</v>
      </c>
      <c r="D51" s="6"/>
      <c r="E51" s="7"/>
      <c r="F51" s="20"/>
      <c r="G51" s="22">
        <v>0</v>
      </c>
      <c r="H51" s="22">
        <f>SUM(F51:G51)</f>
        <v>0</v>
      </c>
      <c r="I51" s="22">
        <v>53500</v>
      </c>
      <c r="J51" s="22">
        <f>I51-H51</f>
        <v>53500</v>
      </c>
      <c r="K51" s="18" t="str">
        <f>IF(J51&lt;=0, "OK", "IN DEBT")</f>
        <v>IN DEBT</v>
      </c>
    </row>
    <row r="52" spans="1:11">
      <c r="A52" s="16">
        <v>48</v>
      </c>
      <c r="B52" s="4" t="s">
        <v>325</v>
      </c>
      <c r="C52" s="4" t="s">
        <v>326</v>
      </c>
      <c r="D52" s="6"/>
      <c r="E52" s="7"/>
      <c r="F52" s="20"/>
      <c r="G52" s="22">
        <v>0</v>
      </c>
      <c r="H52" s="22">
        <f>SUM(F52:G52)</f>
        <v>0</v>
      </c>
      <c r="I52" s="22">
        <v>53500</v>
      </c>
      <c r="J52" s="22">
        <f>I52-H52</f>
        <v>53500</v>
      </c>
      <c r="K52" s="18" t="str">
        <f>IF(J52&lt;=0, "OK", "IN DEBT")</f>
        <v>IN DEBT</v>
      </c>
    </row>
    <row r="53" spans="1:11">
      <c r="A53" s="16">
        <v>49</v>
      </c>
      <c r="B53" s="4" t="s">
        <v>327</v>
      </c>
      <c r="C53" s="4" t="s">
        <v>328</v>
      </c>
      <c r="D53" s="6"/>
      <c r="E53" s="7"/>
      <c r="F53" s="20"/>
      <c r="G53" s="22">
        <v>0</v>
      </c>
      <c r="H53" s="22">
        <f>SUM(F53:G53)</f>
        <v>0</v>
      </c>
      <c r="I53" s="22">
        <v>53500</v>
      </c>
      <c r="J53" s="22">
        <f>I53-H53</f>
        <v>53500</v>
      </c>
      <c r="K53" s="18" t="str">
        <f>IF(J53&lt;=0, "OK", "IN DEBT")</f>
        <v>IN DEBT</v>
      </c>
    </row>
    <row r="54" spans="1:11">
      <c r="A54" s="16">
        <v>50</v>
      </c>
      <c r="B54" s="4" t="s">
        <v>329</v>
      </c>
      <c r="C54" s="4" t="s">
        <v>330</v>
      </c>
      <c r="D54" s="6"/>
      <c r="E54" s="7"/>
      <c r="F54" s="20"/>
      <c r="G54" s="22">
        <v>0</v>
      </c>
      <c r="H54" s="22">
        <f>SUM(F54:G54)</f>
        <v>0</v>
      </c>
      <c r="I54" s="22">
        <v>53500</v>
      </c>
      <c r="J54" s="22">
        <f>I54-H54</f>
        <v>53500</v>
      </c>
      <c r="K54" s="18" t="str">
        <f>IF(J54&lt;=0, "OK", "IN DEBT")</f>
        <v>IN DEBT</v>
      </c>
    </row>
    <row r="55" spans="1:11">
      <c r="A55" s="16">
        <v>51</v>
      </c>
      <c r="B55" s="4" t="s">
        <v>331</v>
      </c>
      <c r="C55" s="4" t="s">
        <v>332</v>
      </c>
      <c r="D55" s="6"/>
      <c r="E55" s="7"/>
      <c r="F55" s="20"/>
      <c r="G55" s="22">
        <v>0</v>
      </c>
      <c r="H55" s="22">
        <f>SUM(F55:G55)</f>
        <v>0</v>
      </c>
      <c r="I55" s="22">
        <v>53500</v>
      </c>
      <c r="J55" s="22">
        <f>I55-H55</f>
        <v>53500</v>
      </c>
      <c r="K55" s="18" t="str">
        <f>IF(J55&lt;=0, "OK", "IN DEBT")</f>
        <v>IN DEBT</v>
      </c>
    </row>
    <row r="56" spans="1:11">
      <c r="A56" s="16">
        <v>52</v>
      </c>
      <c r="B56" s="4" t="s">
        <v>333</v>
      </c>
      <c r="C56" s="4" t="s">
        <v>334</v>
      </c>
      <c r="D56" s="6"/>
      <c r="E56" s="7"/>
      <c r="F56" s="20"/>
      <c r="G56" s="22">
        <v>0</v>
      </c>
      <c r="H56" s="22">
        <f>SUM(F56:G56)</f>
        <v>0</v>
      </c>
      <c r="I56" s="22">
        <v>53500</v>
      </c>
      <c r="J56" s="22">
        <f>I56-H56</f>
        <v>53500</v>
      </c>
      <c r="K56" s="18" t="str">
        <f>IF(J56&lt;=0, "OK", "IN DEBT")</f>
        <v>IN DEBT</v>
      </c>
    </row>
    <row r="57" spans="1:11">
      <c r="A57" s="16">
        <v>53</v>
      </c>
      <c r="B57" s="4" t="s">
        <v>335</v>
      </c>
      <c r="C57" s="4" t="s">
        <v>336</v>
      </c>
      <c r="D57" s="6"/>
      <c r="E57" s="7"/>
      <c r="F57" s="20"/>
      <c r="G57" s="22">
        <v>0</v>
      </c>
      <c r="H57" s="22">
        <f>SUM(F57:G57)</f>
        <v>0</v>
      </c>
      <c r="I57" s="22">
        <v>53500</v>
      </c>
      <c r="J57" s="22">
        <f>I57-H57</f>
        <v>53500</v>
      </c>
      <c r="K57" s="18" t="str">
        <f>IF(J57&lt;=0, "OK", "IN DEBT")</f>
        <v>IN DEBT</v>
      </c>
    </row>
    <row r="58" spans="1:11">
      <c r="A58" s="16">
        <v>54</v>
      </c>
      <c r="B58" s="4" t="s">
        <v>337</v>
      </c>
      <c r="C58" s="4" t="s">
        <v>338</v>
      </c>
      <c r="D58" s="6"/>
      <c r="E58" s="7"/>
      <c r="F58" s="20"/>
      <c r="G58" s="22">
        <v>0</v>
      </c>
      <c r="H58" s="22">
        <f>SUM(F58:G58)</f>
        <v>0</v>
      </c>
      <c r="I58" s="22">
        <v>53500</v>
      </c>
      <c r="J58" s="22">
        <f>I58-H58</f>
        <v>53500</v>
      </c>
      <c r="K58" s="18" t="str">
        <f>IF(J58&lt;=0, "OK", "IN DEBT")</f>
        <v>IN DEBT</v>
      </c>
    </row>
    <row r="59" spans="1:11">
      <c r="A59" s="16">
        <v>55</v>
      </c>
      <c r="B59" s="4" t="s">
        <v>339</v>
      </c>
      <c r="C59" s="4" t="s">
        <v>340</v>
      </c>
      <c r="D59" s="6"/>
      <c r="E59" s="7"/>
      <c r="F59" s="20"/>
      <c r="G59" s="22">
        <v>0</v>
      </c>
      <c r="H59" s="22">
        <f>SUM(F59:G59)</f>
        <v>0</v>
      </c>
      <c r="I59" s="22">
        <v>53500</v>
      </c>
      <c r="J59" s="22">
        <f>I59-H59</f>
        <v>53500</v>
      </c>
      <c r="K59" s="18" t="str">
        <f>IF(J59&lt;=0, "OK", "IN DEBT")</f>
        <v>IN DEBT</v>
      </c>
    </row>
    <row r="60" spans="1:11">
      <c r="A60" s="16">
        <v>56</v>
      </c>
      <c r="B60" s="4" t="s">
        <v>341</v>
      </c>
      <c r="C60" s="4" t="s">
        <v>342</v>
      </c>
      <c r="D60" s="6"/>
      <c r="E60" s="7"/>
      <c r="F60" s="20"/>
      <c r="G60" s="22">
        <v>0</v>
      </c>
      <c r="H60" s="22">
        <f>SUM(F60:G60)</f>
        <v>0</v>
      </c>
      <c r="I60" s="22">
        <v>53500</v>
      </c>
      <c r="J60" s="22">
        <f>I60-H60</f>
        <v>53500</v>
      </c>
      <c r="K60" s="18" t="str">
        <f>IF(J60&lt;=0, "OK", "IN DEBT")</f>
        <v>IN DEBT</v>
      </c>
    </row>
    <row r="61" spans="1:11">
      <c r="A61" s="16">
        <v>57</v>
      </c>
      <c r="B61" s="4" t="s">
        <v>343</v>
      </c>
      <c r="C61" s="4" t="s">
        <v>344</v>
      </c>
      <c r="D61" s="6"/>
      <c r="E61" s="7"/>
      <c r="F61" s="20"/>
      <c r="G61" s="22">
        <v>0</v>
      </c>
      <c r="H61" s="22">
        <f>SUM(F61:G61)</f>
        <v>0</v>
      </c>
      <c r="I61" s="22">
        <v>53500</v>
      </c>
      <c r="J61" s="22">
        <f>I61-H61</f>
        <v>53500</v>
      </c>
      <c r="K61" s="18" t="str">
        <f>IF(J61&lt;=0, "OK", "IN DEBT")</f>
        <v>IN DEBT</v>
      </c>
    </row>
    <row r="62" spans="1:11">
      <c r="A62" s="16">
        <v>58</v>
      </c>
      <c r="B62" s="4" t="s">
        <v>345</v>
      </c>
      <c r="C62" s="4" t="s">
        <v>346</v>
      </c>
      <c r="D62" s="6"/>
      <c r="E62" s="7"/>
      <c r="F62" s="20"/>
      <c r="G62" s="22">
        <v>0</v>
      </c>
      <c r="H62" s="22">
        <f>SUM(F62:G62)</f>
        <v>0</v>
      </c>
      <c r="I62" s="22">
        <v>53500</v>
      </c>
      <c r="J62" s="22">
        <f>I62-H62</f>
        <v>53500</v>
      </c>
      <c r="K62" s="18" t="str">
        <f>IF(J62&lt;=0, "OK", "IN DEBT")</f>
        <v>IN DEBT</v>
      </c>
    </row>
    <row r="63" spans="1:11">
      <c r="A63" s="16">
        <v>59</v>
      </c>
      <c r="B63" s="4" t="s">
        <v>347</v>
      </c>
      <c r="C63" s="4" t="s">
        <v>348</v>
      </c>
      <c r="D63" s="6"/>
      <c r="E63" s="7"/>
      <c r="F63" s="20"/>
      <c r="G63" s="22">
        <v>0</v>
      </c>
      <c r="H63" s="22">
        <f>SUM(F63:G63)</f>
        <v>0</v>
      </c>
      <c r="I63" s="22">
        <v>53500</v>
      </c>
      <c r="J63" s="22">
        <f>I63-H63</f>
        <v>53500</v>
      </c>
      <c r="K63" s="18" t="str">
        <f>IF(J63&lt;=0, "OK", "IN DEBT")</f>
        <v>IN DEBT</v>
      </c>
    </row>
    <row r="64" spans="1:11">
      <c r="A64" s="16">
        <v>60</v>
      </c>
      <c r="B64" s="4" t="s">
        <v>349</v>
      </c>
      <c r="C64" s="4" t="s">
        <v>350</v>
      </c>
      <c r="D64" s="6"/>
      <c r="E64" s="7"/>
      <c r="F64" s="20"/>
      <c r="G64" s="22">
        <v>0</v>
      </c>
      <c r="H64" s="22">
        <f>SUM(F64:G64)</f>
        <v>0</v>
      </c>
      <c r="I64" s="22">
        <v>53500</v>
      </c>
      <c r="J64" s="22">
        <f>I64-H64</f>
        <v>53500</v>
      </c>
      <c r="K64" s="18" t="str">
        <f>IF(J64&lt;=0, "OK", "IN DEBT")</f>
        <v>IN DEBT</v>
      </c>
    </row>
    <row r="65" spans="1:11">
      <c r="A65" s="16">
        <v>61</v>
      </c>
      <c r="B65" s="4" t="s">
        <v>351</v>
      </c>
      <c r="C65" s="4" t="s">
        <v>352</v>
      </c>
      <c r="D65" s="6"/>
      <c r="E65" s="7"/>
      <c r="F65" s="20"/>
      <c r="G65" s="22">
        <v>0</v>
      </c>
      <c r="H65" s="22">
        <f>SUM(F65:G65)</f>
        <v>0</v>
      </c>
      <c r="I65" s="22">
        <v>53500</v>
      </c>
      <c r="J65" s="22">
        <f>I65-H65</f>
        <v>53500</v>
      </c>
      <c r="K65" s="18" t="str">
        <f>IF(J65&lt;=0, "OK", "IN DEBT")</f>
        <v>IN DEBT</v>
      </c>
    </row>
    <row r="66" spans="1:11">
      <c r="A66" s="16">
        <v>62</v>
      </c>
      <c r="B66" s="4" t="s">
        <v>353</v>
      </c>
      <c r="C66" s="4" t="s">
        <v>354</v>
      </c>
      <c r="D66" s="6"/>
      <c r="E66" s="7"/>
      <c r="F66" s="20"/>
      <c r="G66" s="22">
        <v>0</v>
      </c>
      <c r="H66" s="22">
        <f>SUM(F66:G66)</f>
        <v>0</v>
      </c>
      <c r="I66" s="22">
        <v>53500</v>
      </c>
      <c r="J66" s="22">
        <f>I66-H66</f>
        <v>53500</v>
      </c>
      <c r="K66" s="18" t="str">
        <f>IF(J66&lt;=0, "OK", "IN DEBT")</f>
        <v>IN DEBT</v>
      </c>
    </row>
    <row r="67" spans="1:11">
      <c r="A67" s="9">
        <v>63</v>
      </c>
      <c r="B67" s="11" t="s">
        <v>355</v>
      </c>
      <c r="C67" s="11" t="s">
        <v>356</v>
      </c>
      <c r="D67" s="12"/>
      <c r="E67" s="13"/>
      <c r="F67" s="21"/>
      <c r="G67" s="23">
        <v>0</v>
      </c>
      <c r="H67" s="23">
        <f>SUM(F67:G67)</f>
        <v>0</v>
      </c>
      <c r="I67" s="23">
        <v>53500</v>
      </c>
      <c r="J67" s="23">
        <f>I67-H67</f>
        <v>53500</v>
      </c>
      <c r="K67" s="19" t="str">
        <f>IF(J67&lt;=0, "OK", "IN DEBT")</f>
        <v>IN DEBT</v>
      </c>
    </row>
    <row r="68" spans="1:11" customHeight="1" ht="20">
      <c r="E68" s="1" t="s">
        <v>122</v>
      </c>
      <c r="F68" s="24">
        <f>SUM(F5:F67)</f>
        <v>0</v>
      </c>
      <c r="G68" s="24">
        <f>SUM(G5:G67)</f>
        <v>0</v>
      </c>
      <c r="H68" s="24">
        <f>SUM(H5:H67)</f>
        <v>0</v>
      </c>
      <c r="I68" s="24">
        <f>SUM(I5:I67)</f>
        <v>3370500</v>
      </c>
      <c r="J68" s="24">
        <f>SUM(J5:J67)</f>
        <v>3370500</v>
      </c>
    </row>
    <row r="69" spans="1:11">
      <c r="E69" s="25" t="s">
        <v>9</v>
      </c>
      <c r="F69" s="25">
        <f>COUNTIF(K5:K67, "OK")</f>
        <v>0</v>
      </c>
    </row>
    <row r="70" spans="1:11">
      <c r="E70" s="25" t="s">
        <v>10</v>
      </c>
      <c r="F70" s="25">
        <f>COUNTIF(K5:K67, "IN DEBT")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67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4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358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132</v>
      </c>
      <c r="B2" s="3">
        <v>133</v>
      </c>
      <c r="C2" s="3">
        <v>2437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359</v>
      </c>
      <c r="C5" s="4" t="s">
        <v>360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361</v>
      </c>
      <c r="C6" s="4" t="s">
        <v>362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363</v>
      </c>
      <c r="C7" s="4" t="s">
        <v>364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365</v>
      </c>
      <c r="C8" s="4" t="s">
        <v>366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367</v>
      </c>
      <c r="C9" s="4" t="s">
        <v>368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369</v>
      </c>
      <c r="C10" s="4" t="s">
        <v>370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371</v>
      </c>
      <c r="C11" s="4" t="s">
        <v>372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373</v>
      </c>
      <c r="C12" s="4" t="s">
        <v>374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375</v>
      </c>
      <c r="C13" s="4" t="s">
        <v>376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377</v>
      </c>
      <c r="C14" s="4" t="s">
        <v>378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379</v>
      </c>
      <c r="C15" s="4" t="s">
        <v>380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381</v>
      </c>
      <c r="C16" s="4" t="s">
        <v>382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383</v>
      </c>
      <c r="C17" s="4" t="s">
        <v>384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385</v>
      </c>
      <c r="C18" s="4" t="s">
        <v>386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387</v>
      </c>
      <c r="C19" s="4" t="s">
        <v>388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389</v>
      </c>
      <c r="C20" s="4" t="s">
        <v>390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391</v>
      </c>
      <c r="C21" s="4" t="s">
        <v>392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393</v>
      </c>
      <c r="C22" s="4" t="s">
        <v>394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395</v>
      </c>
      <c r="C23" s="4" t="s">
        <v>396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397</v>
      </c>
      <c r="C24" s="4" t="s">
        <v>398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399</v>
      </c>
      <c r="C25" s="4" t="s">
        <v>400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401</v>
      </c>
      <c r="C26" s="4" t="s">
        <v>402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403</v>
      </c>
      <c r="C27" s="4" t="s">
        <v>404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405</v>
      </c>
      <c r="C28" s="4" t="s">
        <v>406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407</v>
      </c>
      <c r="C29" s="4" t="s">
        <v>408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409</v>
      </c>
      <c r="C30" s="4" t="s">
        <v>410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411</v>
      </c>
      <c r="C31" s="4" t="s">
        <v>412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413</v>
      </c>
      <c r="C32" s="4" t="s">
        <v>414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415</v>
      </c>
      <c r="C33" s="4" t="s">
        <v>416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417</v>
      </c>
      <c r="C34" s="4" t="s">
        <v>418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419</v>
      </c>
      <c r="C35" s="4" t="s">
        <v>420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421</v>
      </c>
      <c r="C36" s="4" t="s">
        <v>422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423</v>
      </c>
      <c r="C37" s="4" t="s">
        <v>424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425</v>
      </c>
      <c r="C38" s="4" t="s">
        <v>426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427</v>
      </c>
      <c r="C39" s="4" t="s">
        <v>428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429</v>
      </c>
      <c r="C40" s="4" t="s">
        <v>430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9">
        <v>37</v>
      </c>
      <c r="B41" s="11" t="s">
        <v>431</v>
      </c>
      <c r="C41" s="11" t="s">
        <v>432</v>
      </c>
      <c r="D41" s="12"/>
      <c r="E41" s="13"/>
      <c r="F41" s="21"/>
      <c r="G41" s="23">
        <v>0</v>
      </c>
      <c r="H41" s="23">
        <f>SUM(F41:G41)</f>
        <v>0</v>
      </c>
      <c r="I41" s="23">
        <v>10000</v>
      </c>
      <c r="J41" s="23">
        <f>I41-H41</f>
        <v>10000</v>
      </c>
      <c r="K41" s="19" t="str">
        <f>IF(J41&lt;=0, "OK", "IN DEBT")</f>
        <v>IN DEBT</v>
      </c>
    </row>
    <row r="42" spans="1:11" customHeight="1" ht="20">
      <c r="E42" s="1" t="s">
        <v>122</v>
      </c>
      <c r="F42" s="24">
        <f>SUM(F5:F41)</f>
        <v>0</v>
      </c>
      <c r="G42" s="24">
        <f>SUM(G5:G41)</f>
        <v>0</v>
      </c>
      <c r="H42" s="24">
        <f>SUM(H5:H41)</f>
        <v>0</v>
      </c>
      <c r="I42" s="24">
        <f>SUM(I5:I41)</f>
        <v>370000</v>
      </c>
      <c r="J42" s="24">
        <f>SUM(J5:J41)</f>
        <v>370000</v>
      </c>
    </row>
    <row r="43" spans="1:11">
      <c r="E43" s="25" t="s">
        <v>9</v>
      </c>
      <c r="F43" s="25">
        <f>COUNTIF(K5:K41, "OK")</f>
        <v>0</v>
      </c>
    </row>
    <row r="44" spans="1:11">
      <c r="E44" s="25" t="s">
        <v>10</v>
      </c>
      <c r="F44" s="25">
        <f>COUNTIF(K5:K41, "IN DEBT")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41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4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433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132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20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6</v>
      </c>
      <c r="I4" s="10" t="s">
        <v>27</v>
      </c>
      <c r="J4" s="10" t="s">
        <v>28</v>
      </c>
      <c r="K4" s="14" t="s">
        <v>29</v>
      </c>
    </row>
    <row r="5" spans="1:11">
      <c r="A5" s="16">
        <v>1</v>
      </c>
      <c r="B5" s="4" t="s">
        <v>359</v>
      </c>
      <c r="C5" s="4" t="s">
        <v>360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361</v>
      </c>
      <c r="C6" s="4" t="s">
        <v>362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363</v>
      </c>
      <c r="C7" s="4" t="s">
        <v>364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365</v>
      </c>
      <c r="C8" s="4" t="s">
        <v>366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367</v>
      </c>
      <c r="C9" s="4" t="s">
        <v>368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369</v>
      </c>
      <c r="C10" s="4" t="s">
        <v>370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371</v>
      </c>
      <c r="C11" s="4" t="s">
        <v>372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373</v>
      </c>
      <c r="C12" s="4" t="s">
        <v>374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375</v>
      </c>
      <c r="C13" s="4" t="s">
        <v>376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377</v>
      </c>
      <c r="C14" s="4" t="s">
        <v>378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379</v>
      </c>
      <c r="C15" s="4" t="s">
        <v>380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381</v>
      </c>
      <c r="C16" s="4" t="s">
        <v>382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383</v>
      </c>
      <c r="C17" s="4" t="s">
        <v>384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385</v>
      </c>
      <c r="C18" s="4" t="s">
        <v>386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387</v>
      </c>
      <c r="C19" s="4" t="s">
        <v>388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389</v>
      </c>
      <c r="C20" s="4" t="s">
        <v>390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391</v>
      </c>
      <c r="C21" s="4" t="s">
        <v>392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393</v>
      </c>
      <c r="C22" s="4" t="s">
        <v>394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395</v>
      </c>
      <c r="C23" s="4" t="s">
        <v>396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397</v>
      </c>
      <c r="C24" s="4" t="s">
        <v>398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399</v>
      </c>
      <c r="C25" s="4" t="s">
        <v>400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401</v>
      </c>
      <c r="C26" s="4" t="s">
        <v>402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403</v>
      </c>
      <c r="C27" s="4" t="s">
        <v>404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405</v>
      </c>
      <c r="C28" s="4" t="s">
        <v>406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407</v>
      </c>
      <c r="C29" s="4" t="s">
        <v>408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409</v>
      </c>
      <c r="C30" s="4" t="s">
        <v>410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411</v>
      </c>
      <c r="C31" s="4" t="s">
        <v>412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413</v>
      </c>
      <c r="C32" s="4" t="s">
        <v>414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415</v>
      </c>
      <c r="C33" s="4" t="s">
        <v>416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417</v>
      </c>
      <c r="C34" s="4" t="s">
        <v>418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419</v>
      </c>
      <c r="C35" s="4" t="s">
        <v>420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421</v>
      </c>
      <c r="C36" s="4" t="s">
        <v>422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423</v>
      </c>
      <c r="C37" s="4" t="s">
        <v>424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425</v>
      </c>
      <c r="C38" s="4" t="s">
        <v>426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427</v>
      </c>
      <c r="C39" s="4" t="s">
        <v>428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429</v>
      </c>
      <c r="C40" s="4" t="s">
        <v>430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9">
        <v>37</v>
      </c>
      <c r="B41" s="11" t="s">
        <v>431</v>
      </c>
      <c r="C41" s="11" t="s">
        <v>432</v>
      </c>
      <c r="D41" s="12"/>
      <c r="E41" s="13"/>
      <c r="F41" s="21"/>
      <c r="G41" s="23">
        <v>0</v>
      </c>
      <c r="H41" s="23">
        <f>SUM(F41:G41)</f>
        <v>0</v>
      </c>
      <c r="I41" s="23">
        <v>53500</v>
      </c>
      <c r="J41" s="23">
        <f>I41-H41</f>
        <v>53500</v>
      </c>
      <c r="K41" s="19" t="str">
        <f>IF(J41&lt;=0, "OK", "IN DEBT")</f>
        <v>IN DEBT</v>
      </c>
    </row>
    <row r="42" spans="1:11" customHeight="1" ht="20">
      <c r="E42" s="1" t="s">
        <v>122</v>
      </c>
      <c r="F42" s="24">
        <f>SUM(F5:F41)</f>
        <v>0</v>
      </c>
      <c r="G42" s="24">
        <f>SUM(G5:G41)</f>
        <v>0</v>
      </c>
      <c r="H42" s="24">
        <f>SUM(H5:H41)</f>
        <v>0</v>
      </c>
      <c r="I42" s="24">
        <f>SUM(I5:I41)</f>
        <v>1979500</v>
      </c>
      <c r="J42" s="24">
        <f>SUM(J5:J41)</f>
        <v>1979500</v>
      </c>
    </row>
    <row r="43" spans="1:11">
      <c r="E43" s="25" t="s">
        <v>9</v>
      </c>
      <c r="F43" s="25">
        <f>COUNTIF(K5:K41, "OK")</f>
        <v>0</v>
      </c>
    </row>
    <row r="44" spans="1:11">
      <c r="E44" s="25" t="s">
        <v>10</v>
      </c>
      <c r="F44" s="25">
        <f>COUNTIF(K5:K41, "IN DEBT")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41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JSS2 A Development Levy</vt:lpstr>
      <vt:lpstr>JSS2 A School Fees</vt:lpstr>
      <vt:lpstr>JSS3 A Development Levy</vt:lpstr>
      <vt:lpstr>JSS3 A School Fees</vt:lpstr>
      <vt:lpstr>SS2 A Development Levy</vt:lpstr>
      <vt:lpstr>SS2 A School Fees</vt:lpstr>
      <vt:lpstr>SS3 A Development Levy</vt:lpstr>
      <vt:lpstr>SS3 A School Fees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2021-09-29T16:19:49+01:00</dcterms:created>
  <dcterms:modified xsi:type="dcterms:W3CDTF">2021-09-29T16:19:49+01:00</dcterms:modified>
  <dc:title>Untitled Spreadsheet</dc:title>
  <dc:description/>
  <dc:subject/>
  <cp:keywords/>
  <cp:category/>
</cp:coreProperties>
</file>